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17256" windowHeight="5928" tabRatio="879" firstSheet="1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kreditor'!$A$1:$E$70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tiv'!$A$1:$F$35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D65" i="19" l="1"/>
  <c r="G68" i="10"/>
  <c r="G13" i="11" l="1"/>
  <c r="G12" i="11"/>
  <c r="L12" i="11" l="1"/>
  <c r="C12" i="11" l="1"/>
  <c r="I12" i="11" l="1"/>
  <c r="F8" i="21" l="1"/>
  <c r="F9" i="21" s="1"/>
  <c r="D9" i="21" l="1"/>
  <c r="D10" i="21" s="1"/>
  <c r="D8" i="18"/>
  <c r="D34" i="18" s="1"/>
  <c r="D30" i="18"/>
  <c r="G7" i="11" l="1"/>
  <c r="J17" i="11"/>
  <c r="M17" i="12"/>
  <c r="M18" i="12"/>
  <c r="J18" i="12"/>
  <c r="J17" i="12"/>
  <c r="J12" i="11" l="1"/>
  <c r="K12" i="11" s="1"/>
  <c r="D12" i="11"/>
  <c r="D7" i="11" s="1"/>
  <c r="M7" i="11" s="1"/>
  <c r="N8" i="11" s="1"/>
  <c r="E12" i="11" l="1"/>
  <c r="H19" i="11" l="1"/>
  <c r="C11" i="21" l="1"/>
  <c r="D12" i="19" s="1"/>
  <c r="D11" i="21"/>
  <c r="E11" i="21"/>
  <c r="E17" i="21"/>
  <c r="E18" i="21"/>
  <c r="E19" i="21"/>
  <c r="E20" i="21"/>
  <c r="M7" i="12" l="1"/>
  <c r="M8" i="12"/>
  <c r="M9" i="12"/>
  <c r="M10" i="12"/>
  <c r="M11" i="12"/>
  <c r="M12" i="12"/>
  <c r="M13" i="12"/>
  <c r="M14" i="12"/>
  <c r="M15" i="12"/>
  <c r="M16" i="12"/>
  <c r="D57" i="18" l="1"/>
  <c r="D62" i="18" s="1"/>
  <c r="F62" i="18" s="1"/>
  <c r="D15" i="19"/>
  <c r="C94" i="7" l="1"/>
  <c r="B94" i="7"/>
  <c r="D6" i="10" l="1"/>
  <c r="F5" i="10"/>
  <c r="F5" i="9" s="1"/>
  <c r="C68" i="7"/>
  <c r="D34" i="22" l="1"/>
  <c r="D32" i="22"/>
  <c r="J32" i="12"/>
  <c r="J30" i="12"/>
  <c r="H21" i="11"/>
  <c r="D69" i="18"/>
  <c r="D67" i="18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F18" i="12" l="1"/>
  <c r="E17" i="12"/>
  <c r="F17" i="12" s="1"/>
  <c r="C26" i="7"/>
  <c r="C69" i="7" l="1"/>
  <c r="C17" i="7"/>
  <c r="D14" i="19" s="1"/>
  <c r="C15" i="7"/>
  <c r="C16" i="7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1" i="22" l="1"/>
  <c r="E21" i="22"/>
  <c r="D21" i="22"/>
  <c r="C21" i="22"/>
  <c r="F17" i="22"/>
  <c r="E17" i="22"/>
  <c r="D17" i="22"/>
  <c r="C17" i="22"/>
  <c r="F13" i="22"/>
  <c r="E13" i="22"/>
  <c r="D13" i="22"/>
  <c r="C13" i="22"/>
  <c r="F7" i="22"/>
  <c r="E7" i="22"/>
  <c r="E25" i="22" s="1"/>
  <c r="D7" i="22"/>
  <c r="C7" i="22"/>
  <c r="D9" i="10"/>
  <c r="E9" i="10" s="1"/>
  <c r="D8" i="9"/>
  <c r="E8" i="9" s="1"/>
  <c r="F25" i="22" l="1"/>
  <c r="D25" i="22"/>
  <c r="C25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11" i="11" l="1"/>
  <c r="D29" i="19" s="1"/>
  <c r="C29" i="7" l="1"/>
  <c r="C65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H19" i="12" l="1"/>
  <c r="D19" i="12"/>
  <c r="D22" i="9" l="1"/>
  <c r="D76" i="10"/>
  <c r="D75" i="10"/>
  <c r="D74" i="10"/>
  <c r="D70" i="10"/>
  <c r="D68" i="10"/>
  <c r="D67" i="10"/>
  <c r="D66" i="10"/>
  <c r="D63" i="10"/>
  <c r="D62" i="10"/>
  <c r="G65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71" i="7" s="1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F69" i="19" s="1"/>
  <c r="D25" i="10"/>
  <c r="E71" i="10"/>
  <c r="E69" i="19" l="1"/>
  <c r="D84" i="7" s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<sst xmlns="http://schemas.openxmlformats.org/spreadsheetml/2006/main" count="680" uniqueCount="292">
  <si>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</si>
  <si>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</si>
  <si>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</si>
  <si>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</si>
  <si>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</si>
  <si>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</si>
  <si>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</si>
  <si>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</si>
  <si>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</si>
  <si>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</si>
  <si>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</si>
  <si>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</si>
  <si>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</si>
  <si>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</si>
  <si>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</si>
  <si>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</si>
  <si>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</si>
  <si>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</si>
  <si>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</si>
  <si>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</si>
  <si>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</si>
  <si>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</si>
  <si>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</si>
  <si>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</si>
  <si>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</si>
  <si>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</si>
  <si>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</si>
  <si>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</si>
  <si>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</si>
  <si>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</si>
  <si>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</si>
  <si>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</si>
  <si>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</si>
  <si>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</si>
  <si>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</si>
  <si>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</si>
  <si>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</si>
  <si>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</si>
  <si>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</si>
  <si>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</si>
  <si>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</si>
  <si>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</si>
  <si>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</si>
  <si>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</si>
  <si>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</si>
  <si>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</si>
  <si>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</si>
  <si>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</si>
  <si>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</si>
  <si>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</si>
  <si>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</si>
  <si>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</si>
  <si>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</si>
  <si>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</si>
  <si>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</si>
  <si>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</si>
  <si>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</si>
  <si>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</si>
  <si>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</si>
  <si>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</si>
  <si>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</si>
  <si>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</si>
  <si>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</si>
  <si>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</si>
  <si>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</si>
  <si>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</si>
  <si>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</si>
  <si>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</si>
  <si>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</si>
  <si>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</si>
  <si>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</si>
  <si>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</si>
  <si>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</si>
  <si>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</si>
  <si>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</si>
  <si>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</si>
  <si>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</si>
  <si>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</si>
  <si>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</si>
  <si>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</si>
  <si>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</si>
  <si>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</si>
  <si>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</si>
  <si>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</si>
  <si>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</si>
  <si>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</si>
  <si>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</si>
  <si>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</si>
  <si>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</si>
  <si>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</si>
  <si>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</si>
  <si>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</si>
  <si>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</si>
  <si>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</si>
  <si>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</si>
  <si>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</si>
  <si>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</si>
  <si>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</si>
  <si>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</si>
  <si>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</si>
  <si>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</si>
  <si>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</si>
  <si>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</si>
  <si>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</si>
  <si>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</si>
  <si>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</si>
  <si>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</si>
  <si>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</si>
  <si>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</si>
  <si>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</si>
  <si>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</si>
  <si>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</si>
  <si>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</si>
  <si>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</si>
  <si>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</si>
  <si>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</si>
  <si>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</si>
  <si>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</si>
  <si>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</si>
  <si>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</si>
  <si>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</si>
  <si>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</si>
  <si>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</si>
  <si>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</si>
  <si>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</si>
  <si>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</si>
  <si>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</si>
  <si>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</si>
  <si>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</si>
  <si>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</si>
  <si>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</si>
  <si>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</si>
  <si>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</si>
  <si>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</si>
  <si>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</si>
  <si>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</si>
  <si>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</si>
  <si>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</si>
  <si>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</si>
  <si>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</si>
  <si>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</si>
  <si>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</si>
  <si>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</si>
  <si>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</si>
  <si>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</si>
  <si>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</si>
  <si>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</si>
  <si>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</si>
  <si>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</si>
  <si>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</si>
  <si>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</si>
  <si>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</si>
  <si>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</si>
  <si>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</si>
  <si>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</si>
  <si>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</si>
  <si>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</si>
  <si>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</si>
  <si>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</si>
  <si>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</si>
  <si>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</si>
  <si>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</si>
  <si>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</si>
  <si>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</si>
  <si>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</si>
  <si>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</si>
  <si>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</si>
  <si>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</si>
  <si>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</si>
  <si>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</si>
  <si>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</si>
  <si>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</si>
  <si>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</si>
  <si>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</si>
  <si>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</si>
  <si>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</si>
  <si>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</si>
  <si>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</si>
  <si>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</si>
  <si>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</si>
  <si>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</si>
  <si>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</si>
  <si>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</si>
  <si>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</si>
  <si>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</si>
  <si>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</si>
  <si>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</si>
  <si>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</si>
  <si>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</si>
  <si>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</si>
  <si>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</si>
  <si>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</si>
  <si>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</si>
  <si>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</si>
  <si>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</si>
  <si>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</si>
  <si>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</si>
  <si>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</si>
  <si>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</si>
  <si>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</si>
  <si>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</si>
  <si>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</si>
  <si>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</si>
  <si>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</si>
  <si>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</si>
  <si>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</si>
  <si>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</si>
  <si>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</si>
  <si>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</si>
  <si>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</si>
  <si>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</si>
  <si>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</si>
  <si>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</si>
  <si>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</si>
  <si>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</si>
  <si>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</si>
  <si>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</si>
  <si>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</si>
  <si>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</si>
  <si>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</si>
  <si>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</si>
  <si>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</si>
  <si>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</si>
  <si>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</si>
  <si>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</si>
  <si>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</si>
  <si>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</si>
  <si>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</si>
  <si>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</si>
  <si>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</si>
  <si>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</si>
  <si>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</si>
  <si>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</si>
  <si>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</si>
  <si>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</si>
  <si>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</si>
  <si>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</si>
  <si>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</si>
  <si>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</si>
  <si>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</si>
  <si>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</si>
  <si>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</si>
  <si>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</si>
  <si>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</si>
  <si>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</si>
  <si>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</si>
  <si>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</si>
  <si>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</si>
  <si>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</si>
  <si>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</si>
  <si>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</si>
  <si>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</si>
  <si>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</si>
  <si>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</si>
  <si>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</si>
  <si>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</si>
  <si>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</si>
  <si>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</si>
  <si>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</si>
  <si>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</si>
  <si>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&lt;Ժորժետ&gt;&gt;  ՍՊԸ</t>
  </si>
  <si>
    <t>&lt;&lt;Իայսիտելեկոմ&gt;&gt;  ՍՊԸ</t>
  </si>
  <si>
    <t>արագամաշ</t>
  </si>
  <si>
    <t>&lt;&lt;Վագա  Ֆարմ&gt;&gt;  ՍՊԸ</t>
  </si>
  <si>
    <t>&lt;&lt;Ձեր  փոխարեն&gt;&gt; ՍՊԸ</t>
  </si>
  <si>
    <t>&lt;&lt;Հոմ-շին&gt;&gt;  ՍՊԸ</t>
  </si>
  <si>
    <t>&lt;&lt;Վալի  Գրուպ&gt;&gt;  ՍՊԸ</t>
  </si>
  <si>
    <t>&lt;&lt;Ոսկե  Ագա&gt;&gt;  ՍՊԸ</t>
  </si>
  <si>
    <t>Տրանսպորտային  ծախսերի գծով</t>
  </si>
  <si>
    <t>Մարկետինգի գծով</t>
  </si>
  <si>
    <t>Մարկետինգի  գծով</t>
  </si>
  <si>
    <t>Բեմական հագուստ, տարազներ, համազգեստներ</t>
  </si>
  <si>
    <t>Տրանսպորտային ծախսերի գծով</t>
  </si>
  <si>
    <t>Երաժշտարվեստ</t>
  </si>
  <si>
    <t xml:space="preserve">Դաշնամուրային </t>
  </si>
  <si>
    <t>Լարային</t>
  </si>
  <si>
    <t>Փողային</t>
  </si>
  <si>
    <t>Կերպարվեստ</t>
  </si>
  <si>
    <t>Պարարվեստ</t>
  </si>
  <si>
    <t>Թաթերարվոստ</t>
  </si>
  <si>
    <t>Տրանսպորտային  գծով</t>
  </si>
  <si>
    <t>Ա.Հովհաննիսյան</t>
  </si>
  <si>
    <t>Ի.Ավետիսյան</t>
  </si>
  <si>
    <t>Ժող. գործիքներ</t>
  </si>
  <si>
    <t>երգեցողություն</t>
  </si>
  <si>
    <t>Նկարիչ/ Քանդակ/ Բատիկա</t>
  </si>
  <si>
    <t>գեղագիտական</t>
  </si>
  <si>
    <t xml:space="preserve">«Ավետ Տերտերյանի անվան արվեստի դպրոց » ՀՈԱԿ-ի </t>
  </si>
  <si>
    <t>տեսաձայնագր. սարքեր</t>
  </si>
  <si>
    <t>ձեռք չտալ</t>
  </si>
  <si>
    <t>Հավելված 5</t>
  </si>
  <si>
    <t>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</si>
</sst>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0" xfId="45" applyNumberFormat="1" applyFont="1" applyAlignment="1">
      <alignment vertical="center"/>
    </xf>
    <xf numFmtId="166" fontId="30" fillId="25" borderId="40" xfId="46" applyNumberFormat="1" applyFont="1" applyFill="1" applyBorder="1" applyAlignment="1">
      <alignment horizontal="center" vertical="center" wrapText="1"/>
    </xf>
    <xf numFmtId="166" fontId="30" fillId="24" borderId="42" xfId="46" applyNumberFormat="1" applyFont="1" applyFill="1" applyBorder="1" applyAlignment="1">
      <alignment horizontal="center" vertical="center" wrapText="1"/>
    </xf>
    <xf numFmtId="164" fontId="29" fillId="24" borderId="42" xfId="46" applyNumberFormat="1" applyFont="1" applyFill="1" applyBorder="1" applyAlignment="1">
      <alignment horizontal="center" vertical="center" wrapText="1"/>
    </xf>
    <xf numFmtId="166" fontId="30" fillId="24" borderId="22" xfId="46" applyNumberFormat="1" applyFont="1" applyFill="1" applyBorder="1" applyAlignment="1">
      <alignment horizontal="center" vertical="center" wrapText="1"/>
    </xf>
    <xf numFmtId="0" fontId="26" fillId="24" borderId="0" xfId="45" applyFont="1" applyFill="1" applyAlignment="1">
      <alignment vertical="center"/>
    </xf>
    <xf numFmtId="0" fontId="26" fillId="24" borderId="0" xfId="45" applyFont="1" applyFill="1" applyAlignment="1">
      <alignment horizontal="right" vertical="center"/>
    </xf>
    <xf numFmtId="0" fontId="26" fillId="24" borderId="13" xfId="45" applyFont="1" applyFill="1" applyBorder="1" applyAlignment="1">
      <alignment horizontal="center" vertical="center" wrapText="1"/>
    </xf>
    <xf numFmtId="166" fontId="26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/>
    </xf>
    <xf numFmtId="0" fontId="26" fillId="24" borderId="12" xfId="45" applyFont="1" applyFill="1" applyBorder="1" applyAlignment="1">
      <alignment horizontal="center" vertical="center"/>
    </xf>
    <xf numFmtId="0" fontId="28" fillId="24" borderId="11" xfId="45" applyFont="1" applyFill="1" applyBorder="1" applyAlignment="1">
      <alignment horizontal="center" vertical="center"/>
    </xf>
    <xf numFmtId="0" fontId="31" fillId="24" borderId="0" xfId="45" applyFont="1" applyFill="1" applyAlignment="1">
      <alignment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0" fillId="24" borderId="0" xfId="20" applyFont="1" applyFill="1" applyAlignment="1" applyProtection="1">
      <alignment horizontal="right" vertical="center"/>
      <protection locked="0"/>
    </xf>
    <xf numFmtId="0" fontId="30" fillId="24" borderId="0" xfId="2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20" applyFont="1" applyFill="1" applyAlignment="1" applyProtection="1">
      <alignment horizontal="right"/>
      <protection hidden="1"/>
    </xf>
    <xf numFmtId="0" fontId="27" fillId="24" borderId="0" xfId="20" applyFont="1" applyFill="1" applyAlignment="1" applyProtection="1">
      <alignment horizontal="center" vertical="center"/>
      <protection hidden="1"/>
    </xf>
    <xf numFmtId="0" fontId="26" fillId="24" borderId="0" xfId="0" applyFont="1" applyFill="1" applyBorder="1" applyAlignment="1" applyProtection="1">
      <alignment horizontal="righ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24" borderId="0" xfId="0" applyFont="1" applyFill="1" applyProtection="1">
      <protection hidden="1"/>
    </xf>
    <xf numFmtId="0" fontId="27" fillId="24" borderId="12" xfId="0" applyFont="1" applyFill="1" applyBorder="1" applyAlignment="1" applyProtection="1">
      <alignment horizontal="center" vertical="center"/>
      <protection locked="0"/>
    </xf>
    <xf numFmtId="0" fontId="34" fillId="24" borderId="11" xfId="0" applyFont="1" applyFill="1" applyBorder="1" applyAlignment="1" applyProtection="1">
      <alignment horizontal="center" vertical="center"/>
      <protection hidden="1"/>
    </xf>
    <xf numFmtId="0" fontId="27" fillId="24" borderId="12" xfId="0" applyFont="1" applyFill="1" applyBorder="1" applyAlignment="1" applyProtection="1">
      <alignment horizontal="center"/>
      <protection locked="0"/>
    </xf>
    <xf numFmtId="0" fontId="26" fillId="24" borderId="0" xfId="0" applyFont="1" applyFill="1" applyProtection="1">
      <protection locked="0"/>
    </xf>
    <xf numFmtId="0" fontId="27" fillId="24" borderId="0" xfId="0" applyFont="1" applyFill="1" applyBorder="1" applyAlignment="1" applyProtection="1">
      <protection locked="0"/>
    </xf>
    <xf numFmtId="0" fontId="26" fillId="24" borderId="0" xfId="0" applyFont="1" applyFill="1" applyProtection="1">
      <protection hidden="1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54" fillId="0" borderId="0" xfId="45" applyNumberFormat="1" applyFont="1" applyBorder="1" applyAlignment="1">
      <alignment vertical="center"/>
    </xf>
    <xf numFmtId="166" fontId="30" fillId="0" borderId="0" xfId="0" applyNumberFormat="1" applyFont="1" applyAlignment="1" applyProtection="1">
      <alignment vertical="center"/>
      <protection locked="0"/>
    </xf>
    <xf numFmtId="166" fontId="26" fillId="25" borderId="10" xfId="45" applyNumberFormat="1" applyFont="1" applyFill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24" borderId="41" xfId="46" applyFont="1" applyFill="1" applyBorder="1" applyAlignment="1">
      <alignment horizontal="center" vertical="center" wrapText="1"/>
    </xf>
    <xf numFmtId="0" fontId="29" fillId="24" borderId="42" xfId="46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0"/>
    <cellStyle name="Normal 6" xfId="64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1"/>
    <cellStyle name="Обычный 3 3" xfId="57"/>
    <cellStyle name="Обычный 3 3 2" xfId="63"/>
    <cellStyle name="Обычный 3 3 3" xfId="62"/>
    <cellStyle name="Обычный 3 4" xfId="58"/>
    <cellStyle name="Обычный 6" xfId="53"/>
    <cellStyle name="Обычный 6 2" xfId="59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zoomScaleSheetLayoutView="100" workbookViewId="0">
      <selection activeCell="H70" sqref="H70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3.88671875" style="7" customWidth="1"/>
    <col min="4" max="4" width="18.33203125" style="48" customWidth="1"/>
    <col min="5" max="5" width="13.44140625" style="6" hidden="1" customWidth="1"/>
    <col min="6" max="6" width="11.5546875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290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28"/>
      <c r="D4" s="228" t="s">
        <v>239</v>
      </c>
      <c r="E4" s="47"/>
    </row>
    <row r="5" spans="1:14" ht="24" customHeight="1">
      <c r="C5" s="228"/>
      <c r="D5" s="228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61" t="s">
        <v>43</v>
      </c>
      <c r="B7" s="561"/>
      <c r="C7" s="561"/>
      <c r="D7" s="561"/>
      <c r="E7" s="50"/>
    </row>
    <row r="8" spans="1:14" ht="27.75" customHeight="1">
      <c r="A8" s="562" t="s">
        <v>287</v>
      </c>
      <c r="B8" s="562"/>
      <c r="C8" s="562"/>
      <c r="D8" s="562"/>
    </row>
    <row r="9" spans="1:14" ht="18.75" customHeight="1">
      <c r="A9" s="563" t="s">
        <v>236</v>
      </c>
      <c r="B9" s="563"/>
      <c r="C9" s="563"/>
      <c r="D9" s="56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00"/>
      <c r="E11" s="55"/>
    </row>
    <row r="12" spans="1:14" ht="18" customHeight="1">
      <c r="A12" s="194">
        <v>1</v>
      </c>
      <c r="B12" s="195" t="s">
        <v>119</v>
      </c>
      <c r="C12" s="61"/>
      <c r="D12" s="401">
        <f>+'Pastaci finansav.'!C11</f>
        <v>139059.6</v>
      </c>
      <c r="E12" s="430" t="s">
        <v>217</v>
      </c>
    </row>
    <row r="13" spans="1:14" ht="33.75" customHeight="1">
      <c r="A13" s="194">
        <v>2</v>
      </c>
      <c r="B13" s="403" t="s">
        <v>196</v>
      </c>
      <c r="C13" s="61"/>
      <c r="D13" s="402">
        <f>+'Dramakan hosqer'!C16</f>
        <v>3921.9</v>
      </c>
      <c r="E13" s="55"/>
    </row>
    <row r="14" spans="1:14" s="3" customFormat="1" ht="17.25" customHeight="1">
      <c r="A14" s="194">
        <v>3</v>
      </c>
      <c r="B14" s="195" t="s">
        <v>8</v>
      </c>
      <c r="C14" s="63"/>
      <c r="D14" s="401">
        <f>+'Dramakan hosqer'!C17</f>
        <v>21729.4</v>
      </c>
      <c r="E14" s="43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4">
        <v>4</v>
      </c>
      <c r="B15" s="195" t="s">
        <v>55</v>
      </c>
      <c r="C15" s="61"/>
      <c r="D15" s="401">
        <f>+'Dramakan hosqer'!C18</f>
        <v>0</v>
      </c>
      <c r="E15" s="430" t="s">
        <v>211</v>
      </c>
    </row>
    <row r="16" spans="1:14" ht="18" hidden="1" customHeight="1">
      <c r="A16" s="194">
        <v>5</v>
      </c>
      <c r="B16" s="195" t="s">
        <v>65</v>
      </c>
      <c r="C16" s="61"/>
      <c r="D16" s="401">
        <f>+Komunal!M28</f>
        <v>0</v>
      </c>
      <c r="E16" s="55"/>
    </row>
    <row r="17" spans="1:24" ht="18" hidden="1" customHeight="1">
      <c r="A17" s="194">
        <v>6</v>
      </c>
      <c r="B17" s="195" t="s">
        <v>195</v>
      </c>
      <c r="C17" s="61"/>
      <c r="D17" s="401"/>
      <c r="E17" s="55"/>
    </row>
    <row r="18" spans="1:24" ht="18" hidden="1" customHeight="1">
      <c r="A18" s="194">
        <v>7</v>
      </c>
      <c r="B18" s="195" t="s">
        <v>9</v>
      </c>
      <c r="C18" s="61"/>
      <c r="D18" s="305"/>
      <c r="E18" s="55"/>
    </row>
    <row r="19" spans="1:24" ht="18" hidden="1" customHeight="1">
      <c r="A19" s="194">
        <v>8</v>
      </c>
      <c r="B19" s="196" t="s">
        <v>74</v>
      </c>
      <c r="C19" s="61"/>
      <c r="D19" s="305"/>
      <c r="E19" s="55"/>
    </row>
    <row r="20" spans="1:24" ht="18" customHeight="1">
      <c r="A20" s="194">
        <v>4</v>
      </c>
      <c r="B20" s="195" t="s">
        <v>124</v>
      </c>
      <c r="C20" s="61"/>
      <c r="D20" s="307">
        <f>SUM(D21:D22)</f>
        <v>15072.2</v>
      </c>
      <c r="E20" s="55"/>
    </row>
    <row r="21" spans="1:24" s="3" customFormat="1" ht="17.25" customHeight="1">
      <c r="A21" s="200">
        <v>4.0999999999999996</v>
      </c>
      <c r="B21" s="40" t="s">
        <v>75</v>
      </c>
      <c r="C21" s="63"/>
      <c r="D21" s="322">
        <f>+D66</f>
        <v>15072.2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0">
        <v>9.1999999999999993</v>
      </c>
      <c r="B22" s="40" t="s">
        <v>76</v>
      </c>
      <c r="C22" s="63"/>
      <c r="D22" s="306"/>
      <c r="E22" s="74" t="s">
        <v>221</v>
      </c>
      <c r="F22" s="2"/>
      <c r="G22" s="2"/>
      <c r="H22" s="458"/>
      <c r="I22" s="2"/>
      <c r="J22" s="2"/>
      <c r="K22" s="2"/>
      <c r="L22" s="2"/>
      <c r="M22" s="2"/>
      <c r="N22" s="2"/>
    </row>
    <row r="23" spans="1:24" ht="17.25" hidden="1" customHeight="1">
      <c r="A23" s="194">
        <v>10</v>
      </c>
      <c r="B23" s="197" t="s">
        <v>10</v>
      </c>
      <c r="C23" s="61"/>
      <c r="D23" s="305"/>
      <c r="E23" s="55"/>
    </row>
    <row r="24" spans="1:24" s="2" customFormat="1" ht="17.25" hidden="1" customHeight="1">
      <c r="A24" s="198">
        <v>11</v>
      </c>
      <c r="B24" s="80"/>
      <c r="C24" s="498"/>
      <c r="D24" s="305"/>
      <c r="E24" s="27"/>
    </row>
    <row r="25" spans="1:24" s="2" customFormat="1" ht="19.5" hidden="1" customHeight="1">
      <c r="A25" s="194">
        <v>12</v>
      </c>
      <c r="B25" s="199"/>
      <c r="C25" s="498"/>
      <c r="D25" s="305"/>
      <c r="E25" s="519" t="s">
        <v>208</v>
      </c>
    </row>
    <row r="26" spans="1:24" ht="24" customHeight="1">
      <c r="A26" s="56"/>
      <c r="B26" s="65" t="s">
        <v>30</v>
      </c>
      <c r="C26" s="58"/>
      <c r="D26" s="368">
        <f>SUM(D12:D20,D23:D25)</f>
        <v>179783.1</v>
      </c>
      <c r="E26" s="55"/>
    </row>
    <row r="27" spans="1:24" ht="23.25" customHeight="1">
      <c r="A27" s="60"/>
      <c r="B27" s="56"/>
      <c r="C27" s="61"/>
      <c r="D27" s="307"/>
      <c r="E27" s="55"/>
    </row>
    <row r="28" spans="1:24" ht="24.75" customHeight="1">
      <c r="A28" s="56" t="s">
        <v>11</v>
      </c>
      <c r="B28" s="66" t="s">
        <v>128</v>
      </c>
      <c r="C28" s="59"/>
      <c r="D28" s="369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4">
        <v>1</v>
      </c>
      <c r="B29" s="80" t="s">
        <v>12</v>
      </c>
      <c r="C29" s="61"/>
      <c r="D29" s="307">
        <f>+Ashkhatavardz!M11-'Dramakan hosqer'!C85</f>
        <v>132126.29999999999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1">
        <v>1.1000000000000001</v>
      </c>
      <c r="B30" s="202" t="s">
        <v>120</v>
      </c>
      <c r="C30" s="63"/>
      <c r="D30" s="322">
        <f>+Ashkhatavardz!C8+Ashkhatavardz!J7</f>
        <v>20680.400000000001</v>
      </c>
      <c r="E30" s="359"/>
      <c r="F30" s="2"/>
      <c r="G30" s="2"/>
      <c r="H30" s="2"/>
      <c r="I30" s="2"/>
      <c r="J30" s="2"/>
      <c r="K30" s="10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1">
        <v>1.2</v>
      </c>
      <c r="B31" s="202" t="s">
        <v>13</v>
      </c>
      <c r="C31" s="63"/>
      <c r="D31" s="322">
        <f>+Ashkhatavardz!C9+Ashkhatavardz!L7</f>
        <v>10100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4">
        <v>2</v>
      </c>
      <c r="B32" s="195" t="s">
        <v>15</v>
      </c>
      <c r="C32" s="61"/>
      <c r="D32" s="305">
        <f>+Komunal!F20</f>
        <v>5099.8999999999996</v>
      </c>
      <c r="E32" s="456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4">
        <v>3</v>
      </c>
      <c r="B33" s="195" t="s">
        <v>14</v>
      </c>
      <c r="C33" s="61"/>
      <c r="D33" s="305">
        <f>+Komunal!J20</f>
        <v>1337.2</v>
      </c>
      <c r="E33" s="456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4">
        <v>4</v>
      </c>
      <c r="B34" s="195" t="s">
        <v>16</v>
      </c>
      <c r="C34" s="61"/>
      <c r="D34" s="305">
        <f>+Komunal!M20</f>
        <v>100.6</v>
      </c>
      <c r="E34" s="456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4">
        <v>5</v>
      </c>
      <c r="B35" s="195" t="s">
        <v>17</v>
      </c>
      <c r="C35" s="61"/>
      <c r="D35" s="305">
        <v>82.8</v>
      </c>
      <c r="E35" s="55"/>
    </row>
    <row r="36" spans="1:24" ht="18" customHeight="1">
      <c r="A36" s="194">
        <v>6</v>
      </c>
      <c r="B36" s="195" t="s">
        <v>18</v>
      </c>
      <c r="C36" s="61"/>
      <c r="D36" s="305">
        <v>30</v>
      </c>
      <c r="E36" s="55"/>
    </row>
    <row r="37" spans="1:24" ht="18" customHeight="1">
      <c r="A37" s="194">
        <v>7</v>
      </c>
      <c r="B37" s="195" t="s">
        <v>19</v>
      </c>
      <c r="C37" s="64"/>
      <c r="D37" s="370">
        <f>SUM(D38:D40)</f>
        <v>267.60000000000002</v>
      </c>
      <c r="E37" s="55"/>
    </row>
    <row r="38" spans="1:24" s="3" customFormat="1" ht="18" customHeight="1">
      <c r="A38" s="200">
        <v>7.1</v>
      </c>
      <c r="B38" s="40" t="s">
        <v>20</v>
      </c>
      <c r="C38" s="63"/>
      <c r="D38" s="306">
        <v>117.6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0">
        <v>7.2</v>
      </c>
      <c r="B39" s="40" t="s">
        <v>21</v>
      </c>
      <c r="C39" s="63"/>
      <c r="D39" s="306">
        <v>45.6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0">
        <v>7.3</v>
      </c>
      <c r="B40" s="40" t="s">
        <v>22</v>
      </c>
      <c r="C40" s="63"/>
      <c r="D40" s="306">
        <v>104.4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4">
        <v>8</v>
      </c>
      <c r="B41" s="195" t="s">
        <v>23</v>
      </c>
      <c r="C41" s="61"/>
      <c r="D41" s="305">
        <v>20</v>
      </c>
      <c r="E41" s="55"/>
      <c r="K41" s="399"/>
      <c r="L41" s="55"/>
      <c r="M41" s="55"/>
      <c r="N41" s="55"/>
      <c r="O41" s="71"/>
      <c r="P41" s="71"/>
      <c r="Q41" s="71"/>
    </row>
    <row r="42" spans="1:24" ht="18" customHeight="1">
      <c r="A42" s="194">
        <v>9</v>
      </c>
      <c r="B42" s="195" t="s">
        <v>31</v>
      </c>
      <c r="C42" s="61"/>
      <c r="D42" s="305">
        <v>759</v>
      </c>
      <c r="E42" s="55"/>
      <c r="K42" s="398"/>
      <c r="L42" s="399"/>
      <c r="M42" s="427"/>
      <c r="N42" s="399"/>
      <c r="O42" s="428"/>
      <c r="P42" s="71"/>
      <c r="Q42" s="71"/>
    </row>
    <row r="43" spans="1:24" ht="18" customHeight="1">
      <c r="A43" s="194">
        <v>10</v>
      </c>
      <c r="B43" s="195" t="s">
        <v>24</v>
      </c>
      <c r="C43" s="61"/>
      <c r="D43" s="305">
        <v>483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4">
        <v>11</v>
      </c>
      <c r="B44" s="231" t="s">
        <v>77</v>
      </c>
      <c r="C44" s="61"/>
      <c r="D44" s="305">
        <v>420</v>
      </c>
      <c r="E44" s="55"/>
    </row>
    <row r="45" spans="1:24" ht="18" customHeight="1">
      <c r="A45" s="194">
        <v>12</v>
      </c>
      <c r="B45" s="195" t="s">
        <v>50</v>
      </c>
      <c r="C45" s="61"/>
      <c r="D45" s="305">
        <v>200</v>
      </c>
      <c r="E45" s="55"/>
    </row>
    <row r="46" spans="1:24" ht="18.75" customHeight="1">
      <c r="A46" s="194">
        <v>13</v>
      </c>
      <c r="B46" s="195" t="s">
        <v>121</v>
      </c>
      <c r="C46" s="61"/>
      <c r="D46" s="305">
        <v>140</v>
      </c>
      <c r="E46" s="55"/>
    </row>
    <row r="47" spans="1:24" ht="18" hidden="1" customHeight="1">
      <c r="A47" s="194">
        <v>14</v>
      </c>
      <c r="B47" s="195" t="s">
        <v>122</v>
      </c>
      <c r="C47" s="61"/>
      <c r="D47" s="305">
        <v>0</v>
      </c>
      <c r="E47" s="55"/>
      <c r="F47" s="62"/>
    </row>
    <row r="48" spans="1:24" ht="20.25" customHeight="1">
      <c r="A48" s="194">
        <v>14</v>
      </c>
      <c r="B48" s="195" t="s">
        <v>25</v>
      </c>
      <c r="C48" s="61"/>
      <c r="D48" s="305">
        <v>1350</v>
      </c>
      <c r="E48" s="55"/>
      <c r="F48" s="62"/>
    </row>
    <row r="49" spans="1:5" ht="18" customHeight="1">
      <c r="A49" s="194">
        <v>15</v>
      </c>
      <c r="B49" s="195" t="s">
        <v>26</v>
      </c>
      <c r="C49" s="61"/>
      <c r="D49" s="305">
        <v>130</v>
      </c>
      <c r="E49" s="55"/>
    </row>
    <row r="50" spans="1:5" ht="18.75" hidden="1" customHeight="1">
      <c r="A50" s="194">
        <v>17</v>
      </c>
      <c r="B50" s="195" t="s">
        <v>69</v>
      </c>
      <c r="C50" s="61"/>
      <c r="D50" s="305">
        <v>0</v>
      </c>
      <c r="E50" s="55"/>
    </row>
    <row r="51" spans="1:5" ht="18.75" hidden="1" customHeight="1">
      <c r="A51" s="194">
        <v>18</v>
      </c>
      <c r="B51" s="195" t="s">
        <v>56</v>
      </c>
      <c r="C51" s="61"/>
      <c r="D51" s="307">
        <f>+D16</f>
        <v>0</v>
      </c>
      <c r="E51" s="55"/>
    </row>
    <row r="52" spans="1:5" ht="18" customHeight="1">
      <c r="A52" s="194">
        <v>16</v>
      </c>
      <c r="B52" s="195" t="s">
        <v>47</v>
      </c>
      <c r="C52" s="61"/>
      <c r="D52" s="305">
        <v>400</v>
      </c>
      <c r="E52" s="55"/>
    </row>
    <row r="53" spans="1:5" ht="18.75" customHeight="1">
      <c r="A53" s="194">
        <v>17</v>
      </c>
      <c r="B53" s="195" t="s">
        <v>78</v>
      </c>
      <c r="C53" s="61"/>
      <c r="D53" s="305">
        <v>167</v>
      </c>
      <c r="E53" s="55"/>
    </row>
    <row r="54" spans="1:5" ht="18.75" customHeight="1">
      <c r="A54" s="194">
        <v>18</v>
      </c>
      <c r="B54" s="195" t="s">
        <v>79</v>
      </c>
      <c r="C54" s="61"/>
      <c r="D54" s="305">
        <v>95</v>
      </c>
      <c r="E54" s="55"/>
    </row>
    <row r="55" spans="1:5" ht="18.75" customHeight="1">
      <c r="A55" s="194">
        <v>19</v>
      </c>
      <c r="B55" s="195" t="s">
        <v>48</v>
      </c>
      <c r="C55" s="61"/>
      <c r="D55" s="305">
        <v>3</v>
      </c>
      <c r="E55" s="55"/>
    </row>
    <row r="56" spans="1:5" ht="18.75" customHeight="1">
      <c r="A56" s="194">
        <v>20</v>
      </c>
      <c r="B56" s="195" t="s">
        <v>123</v>
      </c>
      <c r="C56" s="61"/>
      <c r="D56" s="305">
        <v>20</v>
      </c>
      <c r="E56" s="55"/>
    </row>
    <row r="57" spans="1:5" ht="18.75" hidden="1" customHeight="1">
      <c r="A57" s="194">
        <v>24</v>
      </c>
      <c r="B57" s="195" t="s">
        <v>49</v>
      </c>
      <c r="C57" s="61"/>
      <c r="D57" s="305">
        <v>0</v>
      </c>
      <c r="E57" s="55"/>
    </row>
    <row r="58" spans="1:5" ht="18.75" hidden="1" customHeight="1">
      <c r="A58" s="194">
        <v>25</v>
      </c>
      <c r="B58" s="195" t="s">
        <v>66</v>
      </c>
      <c r="C58" s="61"/>
      <c r="D58" s="305">
        <v>0</v>
      </c>
      <c r="E58" s="55"/>
    </row>
    <row r="59" spans="1:5" ht="18.75" customHeight="1">
      <c r="A59" s="194">
        <v>21</v>
      </c>
      <c r="B59" s="197" t="s">
        <v>203</v>
      </c>
      <c r="C59" s="61"/>
      <c r="D59" s="305">
        <v>290</v>
      </c>
      <c r="E59" s="55"/>
    </row>
    <row r="60" spans="1:5" ht="18.75" customHeight="1">
      <c r="A60" s="194">
        <v>22</v>
      </c>
      <c r="B60" s="197" t="s">
        <v>204</v>
      </c>
      <c r="C60" s="61"/>
      <c r="D60" s="305">
        <v>830</v>
      </c>
      <c r="E60" s="55"/>
    </row>
    <row r="61" spans="1:5" ht="18.75" hidden="1" customHeight="1">
      <c r="A61" s="194">
        <v>28</v>
      </c>
      <c r="B61" s="195" t="s">
        <v>80</v>
      </c>
      <c r="C61" s="61"/>
      <c r="D61" s="305">
        <v>0</v>
      </c>
      <c r="E61" s="55"/>
    </row>
    <row r="62" spans="1:5" ht="18.75" customHeight="1">
      <c r="A62" s="194">
        <v>23</v>
      </c>
      <c r="B62" s="195" t="s">
        <v>136</v>
      </c>
      <c r="C62" s="61"/>
      <c r="D62" s="305">
        <v>120</v>
      </c>
      <c r="E62" s="55"/>
    </row>
    <row r="63" spans="1:5" s="6" customFormat="1" ht="18.75" customHeight="1">
      <c r="A63" s="194">
        <v>24</v>
      </c>
      <c r="B63" s="199" t="s">
        <v>272</v>
      </c>
      <c r="C63" s="62"/>
      <c r="D63" s="305">
        <v>634</v>
      </c>
      <c r="E63" s="55"/>
    </row>
    <row r="64" spans="1:5" s="6" customFormat="1" ht="18.75" customHeight="1">
      <c r="A64" s="194">
        <v>25</v>
      </c>
      <c r="B64" s="199" t="s">
        <v>269</v>
      </c>
      <c r="C64" s="62"/>
      <c r="D64" s="305">
        <v>80</v>
      </c>
      <c r="E64" s="519" t="s">
        <v>207</v>
      </c>
    </row>
    <row r="65" spans="1:15" ht="18.75" customHeight="1">
      <c r="A65" s="194">
        <v>26</v>
      </c>
      <c r="B65" s="80" t="s">
        <v>27</v>
      </c>
      <c r="C65" s="61"/>
      <c r="D65" s="305">
        <f>15500+1200+3902.9+1480-80</f>
        <v>22002.9</v>
      </c>
      <c r="E65" s="55"/>
    </row>
    <row r="66" spans="1:15" s="3" customFormat="1" ht="18.75" customHeight="1">
      <c r="A66" s="201">
        <v>26.1</v>
      </c>
      <c r="B66" s="73" t="s">
        <v>81</v>
      </c>
      <c r="C66" s="63"/>
      <c r="D66" s="305">
        <v>15072.2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4">
        <v>33</v>
      </c>
      <c r="B67" s="195" t="s">
        <v>82</v>
      </c>
      <c r="C67" s="61"/>
      <c r="D67" s="305">
        <v>0</v>
      </c>
      <c r="E67" s="55"/>
    </row>
    <row r="68" spans="1:15" s="18" customFormat="1" ht="20.25" customHeight="1">
      <c r="A68" s="194">
        <v>27</v>
      </c>
      <c r="B68" s="195" t="s">
        <v>70</v>
      </c>
      <c r="C68" s="61"/>
      <c r="D68" s="305">
        <v>12594.8</v>
      </c>
      <c r="E68" s="67"/>
      <c r="F68" s="17" t="s">
        <v>289</v>
      </c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68">
        <f>SUM(D29,D32:D37,D41:D65,D67:D68)</f>
        <v>179783.09999999998</v>
      </c>
      <c r="E69" s="365">
        <f>+D26-D69</f>
        <v>0</v>
      </c>
      <c r="F69" s="559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1" t="s">
        <v>281</v>
      </c>
      <c r="D71" s="225"/>
      <c r="E71" s="55"/>
    </row>
    <row r="72" spans="1:15" ht="12.75" hidden="1" customHeight="1">
      <c r="B72" s="70"/>
      <c r="C72" s="302" t="s">
        <v>97</v>
      </c>
      <c r="D72" s="226"/>
      <c r="E72" s="55"/>
    </row>
    <row r="73" spans="1:15" ht="27" hidden="1" customHeight="1">
      <c r="B73" s="10" t="s">
        <v>6</v>
      </c>
      <c r="C73" s="371" t="s">
        <v>282</v>
      </c>
      <c r="D73" s="225"/>
      <c r="E73" s="55"/>
    </row>
    <row r="74" spans="1:15" ht="13.5" hidden="1" customHeight="1">
      <c r="B74" s="71"/>
      <c r="C74" s="302" t="s">
        <v>97</v>
      </c>
      <c r="D74" s="226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92.4" customHeight="1">
      <c r="B76" s="520" t="s">
        <v>237</v>
      </c>
      <c r="D76" s="429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16"/>
      <c r="C77" s="297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B97" sqref="B97"/>
    </sheetView>
  </sheetViews>
  <sheetFormatPr defaultColWidth="9.109375" defaultRowHeight="15"/>
  <cols>
    <col min="1" max="1" width="4.88671875" style="102" customWidth="1"/>
    <col min="2" max="2" width="84.44140625" style="102" customWidth="1"/>
    <col min="3" max="3" width="30.5546875" style="556" customWidth="1"/>
    <col min="4" max="4" width="23.109375" style="130" hidden="1" customWidth="1"/>
    <col min="5" max="5" width="23.109375" style="109" customWidth="1"/>
    <col min="6" max="6" width="1.5546875" style="109" customWidth="1"/>
    <col min="7" max="7" width="1.6640625" style="109" customWidth="1"/>
    <col min="8" max="8" width="11.88671875" style="109" customWidth="1"/>
    <col min="9" max="11" width="9.109375" style="101"/>
    <col min="12" max="16384" width="9.109375" style="102"/>
  </cols>
  <sheetData>
    <row r="1" spans="1:11" s="95" customFormat="1" ht="19.5" customHeight="1">
      <c r="A1" s="93"/>
      <c r="B1" s="94"/>
      <c r="C1" s="538" t="s">
        <v>291</v>
      </c>
      <c r="D1" s="128"/>
      <c r="E1" s="49"/>
      <c r="F1" s="49"/>
      <c r="G1" s="49"/>
      <c r="H1" s="49"/>
      <c r="I1" s="96"/>
      <c r="J1" s="96"/>
      <c r="K1" s="96"/>
    </row>
    <row r="2" spans="1:11" s="95" customFormat="1" ht="21" customHeight="1">
      <c r="A2" s="93"/>
      <c r="B2" s="97"/>
      <c r="C2" s="539" t="s">
        <v>42</v>
      </c>
      <c r="D2" s="128"/>
      <c r="E2" s="49"/>
      <c r="F2" s="49"/>
      <c r="G2" s="49"/>
      <c r="H2" s="49"/>
      <c r="I2" s="96"/>
      <c r="J2" s="96"/>
      <c r="K2" s="96"/>
    </row>
    <row r="3" spans="1:11" s="95" customFormat="1" ht="19.5" customHeight="1">
      <c r="A3" s="93"/>
      <c r="B3" s="97"/>
      <c r="C3" s="539" t="s">
        <v>29</v>
      </c>
      <c r="D3" s="128"/>
      <c r="E3" s="49"/>
      <c r="F3" s="49"/>
      <c r="G3" s="49"/>
      <c r="H3" s="49"/>
      <c r="I3" s="96"/>
      <c r="J3" s="96"/>
      <c r="K3" s="96"/>
    </row>
    <row r="4" spans="1:11" s="95" customFormat="1" ht="26.25" customHeight="1">
      <c r="A4" s="93"/>
      <c r="B4" s="97"/>
      <c r="C4" s="540" t="s">
        <v>239</v>
      </c>
      <c r="D4" s="128"/>
      <c r="E4" s="49"/>
      <c r="F4" s="49"/>
      <c r="G4" s="49"/>
      <c r="H4" s="49"/>
      <c r="I4" s="96"/>
      <c r="J4" s="96"/>
      <c r="K4" s="96"/>
    </row>
    <row r="5" spans="1:11" s="95" customFormat="1" ht="24.75" customHeight="1">
      <c r="A5" s="93"/>
      <c r="B5" s="97"/>
      <c r="C5" s="540" t="s">
        <v>178</v>
      </c>
      <c r="D5" s="128"/>
      <c r="E5" s="49"/>
      <c r="F5" s="49"/>
      <c r="G5" s="49"/>
      <c r="H5" s="49"/>
      <c r="I5" s="96"/>
      <c r="J5" s="96"/>
      <c r="K5" s="96"/>
    </row>
    <row r="6" spans="1:11" s="95" customFormat="1" ht="14.25" customHeight="1">
      <c r="A6" s="93"/>
      <c r="B6" s="97"/>
      <c r="C6" s="541"/>
      <c r="D6" s="128"/>
      <c r="E6" s="49"/>
      <c r="F6" s="49"/>
      <c r="G6" s="49"/>
      <c r="H6" s="49"/>
      <c r="I6" s="96"/>
      <c r="J6" s="96"/>
      <c r="K6" s="96"/>
    </row>
    <row r="7" spans="1:11" s="95" customFormat="1" ht="19.5" customHeight="1">
      <c r="A7" s="566" t="s">
        <v>43</v>
      </c>
      <c r="B7" s="566"/>
      <c r="C7" s="566"/>
      <c r="D7" s="128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62" t="str">
        <f>+'Ekamut-caxs'!A8:D8</f>
        <v xml:space="preserve">«Ավետ Տերտերյանի անվան արվեստի դպրոց » ՀՈԱԿ-ի </v>
      </c>
      <c r="B8" s="562"/>
      <c r="C8" s="562"/>
      <c r="D8" s="129"/>
      <c r="E8" s="4"/>
      <c r="F8" s="358"/>
      <c r="G8" s="358"/>
      <c r="H8" s="49"/>
      <c r="I8" s="6"/>
      <c r="J8" s="6"/>
      <c r="K8" s="6"/>
    </row>
    <row r="9" spans="1:11" s="7" customFormat="1" ht="18.75" customHeight="1">
      <c r="A9" s="563" t="s">
        <v>238</v>
      </c>
      <c r="B9" s="563"/>
      <c r="C9" s="563"/>
      <c r="D9" s="128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542"/>
      <c r="D10" s="128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543" t="s">
        <v>44</v>
      </c>
      <c r="D11" s="128"/>
      <c r="E11" s="49"/>
      <c r="F11" s="49"/>
      <c r="G11" s="49"/>
      <c r="H11" s="49"/>
      <c r="I11" s="96"/>
      <c r="J11" s="96"/>
      <c r="K11" s="96"/>
    </row>
    <row r="12" spans="1:11" s="8" customFormat="1" ht="27" customHeight="1">
      <c r="A12" s="113" t="s">
        <v>3</v>
      </c>
      <c r="B12" s="113" t="s">
        <v>33</v>
      </c>
      <c r="C12" s="544" t="s">
        <v>45</v>
      </c>
      <c r="D12" s="130"/>
      <c r="E12" s="109"/>
      <c r="F12" s="109"/>
      <c r="G12" s="109"/>
      <c r="H12" s="363"/>
      <c r="I12" s="109"/>
      <c r="J12" s="109"/>
      <c r="K12" s="109"/>
    </row>
    <row r="13" spans="1:11" s="95" customFormat="1" ht="39" customHeight="1">
      <c r="A13" s="13" t="s">
        <v>7</v>
      </c>
      <c r="B13" s="14" t="s">
        <v>34</v>
      </c>
      <c r="C13" s="545">
        <f>+'Dramakani hamematakan'!D6</f>
        <v>5790.1</v>
      </c>
      <c r="D13" s="564"/>
      <c r="E13" s="565"/>
      <c r="F13" s="362"/>
      <c r="G13" s="362"/>
      <c r="H13" s="305"/>
      <c r="I13" s="96"/>
      <c r="J13" s="96"/>
      <c r="K13" s="96"/>
    </row>
    <row r="14" spans="1:11" s="95" customFormat="1" ht="27" customHeight="1">
      <c r="A14" s="13" t="s">
        <v>11</v>
      </c>
      <c r="B14" s="14" t="s">
        <v>85</v>
      </c>
      <c r="C14" s="545">
        <f>SUM(C15:C26)</f>
        <v>164710.9</v>
      </c>
      <c r="D14" s="128"/>
      <c r="E14" s="49"/>
      <c r="F14" s="49"/>
      <c r="G14" s="49"/>
      <c r="H14" s="49"/>
      <c r="I14" s="96"/>
      <c r="J14" s="96"/>
      <c r="K14" s="96"/>
    </row>
    <row r="15" spans="1:11" s="95" customFormat="1" ht="21" customHeight="1">
      <c r="A15" s="79">
        <v>1</v>
      </c>
      <c r="B15" s="332" t="s">
        <v>119</v>
      </c>
      <c r="C15" s="546">
        <f>+'Pastaci finansav.'!C11</f>
        <v>139059.6</v>
      </c>
      <c r="D15" s="128"/>
      <c r="E15" s="49"/>
      <c r="F15" s="49"/>
      <c r="G15" s="49"/>
      <c r="H15" s="49"/>
      <c r="I15" s="96"/>
      <c r="J15" s="96"/>
      <c r="K15" s="96"/>
    </row>
    <row r="16" spans="1:11" s="95" customFormat="1" ht="22.5" customHeight="1">
      <c r="A16" s="79">
        <v>2</v>
      </c>
      <c r="B16" s="403" t="s">
        <v>196</v>
      </c>
      <c r="C16" s="546">
        <f>+'Pastaci finansav.'!D11</f>
        <v>3921.9</v>
      </c>
      <c r="D16" s="128"/>
      <c r="E16" s="49"/>
      <c r="F16" s="49"/>
      <c r="G16" s="49"/>
      <c r="H16" s="49"/>
      <c r="I16" s="96"/>
      <c r="J16" s="96"/>
      <c r="K16" s="96"/>
    </row>
    <row r="17" spans="1:11" s="95" customFormat="1" ht="20.399999999999999" customHeight="1">
      <c r="A17" s="79">
        <v>3</v>
      </c>
      <c r="B17" s="335" t="s">
        <v>8</v>
      </c>
      <c r="C17" s="546">
        <f>+'Pastaci finansav.'!E11</f>
        <v>21729.4</v>
      </c>
      <c r="D17" s="9" t="s">
        <v>209</v>
      </c>
      <c r="E17" s="49"/>
      <c r="F17" s="49"/>
      <c r="G17" s="49"/>
      <c r="H17" s="49"/>
      <c r="I17" s="96"/>
      <c r="J17" s="96"/>
      <c r="K17" s="96"/>
    </row>
    <row r="18" spans="1:11" s="95" customFormat="1" ht="17.399999999999999" hidden="1">
      <c r="A18" s="79">
        <v>4</v>
      </c>
      <c r="B18" s="336" t="s">
        <v>55</v>
      </c>
      <c r="C18" s="547"/>
      <c r="D18" s="128"/>
      <c r="E18" s="49"/>
      <c r="F18" s="49"/>
      <c r="G18" s="49"/>
      <c r="H18" s="49"/>
      <c r="I18" s="96"/>
      <c r="J18" s="96"/>
      <c r="K18" s="96"/>
    </row>
    <row r="19" spans="1:11" s="95" customFormat="1" ht="17.399999999999999" hidden="1">
      <c r="A19" s="79">
        <v>5</v>
      </c>
      <c r="B19" s="337" t="s">
        <v>65</v>
      </c>
      <c r="C19" s="547">
        <f>+'Ekamut-caxs'!D16</f>
        <v>0</v>
      </c>
      <c r="D19" s="128"/>
      <c r="E19" s="49"/>
      <c r="F19" s="49"/>
      <c r="G19" s="49"/>
      <c r="H19" s="49"/>
      <c r="I19" s="96"/>
      <c r="J19" s="96"/>
      <c r="K19" s="96"/>
    </row>
    <row r="20" spans="1:11" s="95" customFormat="1" ht="16.5" hidden="1" customHeight="1">
      <c r="A20" s="79">
        <v>6</v>
      </c>
      <c r="B20" s="195" t="s">
        <v>195</v>
      </c>
      <c r="C20" s="546">
        <f>+'Ekamut-caxs'!D17</f>
        <v>0</v>
      </c>
      <c r="D20" s="131"/>
      <c r="E20" s="122"/>
      <c r="F20" s="122"/>
      <c r="G20" s="122"/>
      <c r="H20" s="49"/>
      <c r="I20" s="96"/>
      <c r="J20" s="96"/>
      <c r="K20" s="96"/>
    </row>
    <row r="21" spans="1:11" s="95" customFormat="1" ht="17.399999999999999" hidden="1">
      <c r="A21" s="79">
        <v>7</v>
      </c>
      <c r="B21" s="332" t="s">
        <v>9</v>
      </c>
      <c r="C21" s="546">
        <f>+'Ekamut-caxs'!D18</f>
        <v>0</v>
      </c>
      <c r="D21" s="128"/>
      <c r="E21" s="49"/>
      <c r="F21" s="49"/>
      <c r="G21" s="49"/>
      <c r="H21" s="49"/>
      <c r="I21" s="96"/>
      <c r="J21" s="96"/>
      <c r="K21" s="96"/>
    </row>
    <row r="22" spans="1:11" s="95" customFormat="1" ht="16.5" hidden="1" customHeight="1">
      <c r="A22" s="79">
        <v>8</v>
      </c>
      <c r="B22" s="332" t="s">
        <v>74</v>
      </c>
      <c r="C22" s="546">
        <f>+'Ekamut-caxs'!D19</f>
        <v>0</v>
      </c>
      <c r="D22" s="131"/>
      <c r="E22" s="122"/>
      <c r="F22" s="122"/>
      <c r="G22" s="122"/>
      <c r="H22" s="49"/>
      <c r="I22" s="96"/>
      <c r="J22" s="96"/>
      <c r="K22" s="96"/>
    </row>
    <row r="23" spans="1:11" s="95" customFormat="1" ht="16.5" hidden="1" customHeight="1">
      <c r="A23" s="79">
        <v>9</v>
      </c>
      <c r="B23" s="332" t="s">
        <v>35</v>
      </c>
      <c r="C23" s="547"/>
      <c r="D23" s="131"/>
      <c r="E23" s="122"/>
      <c r="F23" s="122"/>
      <c r="G23" s="122"/>
      <c r="H23" s="49"/>
      <c r="I23" s="96"/>
      <c r="J23" s="96"/>
      <c r="K23" s="96"/>
    </row>
    <row r="24" spans="1:11" s="95" customFormat="1" ht="16.5" hidden="1" customHeight="1">
      <c r="A24" s="79">
        <v>10</v>
      </c>
      <c r="B24" s="332" t="s">
        <v>10</v>
      </c>
      <c r="C24" s="546">
        <f>+'Ekamut-caxs'!D23</f>
        <v>0</v>
      </c>
      <c r="D24" s="131"/>
      <c r="E24" s="122"/>
      <c r="F24" s="122"/>
      <c r="G24" s="122"/>
      <c r="H24" s="49"/>
      <c r="I24" s="96"/>
      <c r="J24" s="96"/>
      <c r="K24" s="96"/>
    </row>
    <row r="25" spans="1:11" s="96" customFormat="1" ht="16.5" hidden="1" customHeight="1">
      <c r="A25" s="79">
        <v>11</v>
      </c>
      <c r="B25" s="338"/>
      <c r="C25" s="547">
        <f>+'Ekamut-caxs'!D24</f>
        <v>0</v>
      </c>
      <c r="D25" s="131"/>
      <c r="E25" s="122"/>
      <c r="F25" s="122"/>
      <c r="G25" s="122"/>
      <c r="H25" s="49"/>
    </row>
    <row r="26" spans="1:11" s="96" customFormat="1" ht="16.5" hidden="1" customHeight="1">
      <c r="A26" s="79">
        <v>12</v>
      </c>
      <c r="B26" s="338"/>
      <c r="C26" s="547">
        <f>+'Ekamut-caxs'!D25</f>
        <v>0</v>
      </c>
      <c r="D26" s="127" t="s">
        <v>208</v>
      </c>
      <c r="E26" s="122"/>
      <c r="F26" s="122"/>
      <c r="G26" s="122"/>
      <c r="H26" s="49"/>
    </row>
    <row r="27" spans="1:11" s="95" customFormat="1" ht="24" customHeight="1">
      <c r="A27" s="13" t="s">
        <v>36</v>
      </c>
      <c r="B27" s="14" t="s">
        <v>86</v>
      </c>
      <c r="C27" s="545">
        <f>C28+C71+C84</f>
        <v>150971.20000000001</v>
      </c>
      <c r="D27" s="372">
        <f>+C13-C69</f>
        <v>887.00000000000091</v>
      </c>
      <c r="E27" s="49"/>
      <c r="F27" s="49"/>
      <c r="G27" s="49"/>
      <c r="H27" s="49"/>
      <c r="I27" s="96"/>
      <c r="J27" s="96"/>
      <c r="K27" s="96"/>
    </row>
    <row r="28" spans="1:11" s="95" customFormat="1" ht="22.5" customHeight="1">
      <c r="A28" s="16" t="s">
        <v>58</v>
      </c>
      <c r="B28" s="14" t="s">
        <v>61</v>
      </c>
      <c r="C28" s="545">
        <f>SUM(C29,C32:C37,C41:C65,C69:C70)</f>
        <v>150088.5</v>
      </c>
      <c r="D28" s="128"/>
      <c r="E28" s="49"/>
      <c r="F28" s="49"/>
      <c r="G28" s="49"/>
      <c r="H28" s="49"/>
      <c r="I28" s="96"/>
      <c r="J28" s="96"/>
      <c r="K28" s="96"/>
    </row>
    <row r="29" spans="1:11" s="115" customFormat="1" ht="18" customHeight="1">
      <c r="A29" s="79">
        <v>1</v>
      </c>
      <c r="B29" s="339" t="s">
        <v>12</v>
      </c>
      <c r="C29" s="546">
        <f>+'Ekamut-caxs'!D29</f>
        <v>132126.29999999999</v>
      </c>
      <c r="D29" s="132"/>
      <c r="E29" s="123"/>
      <c r="F29" s="123"/>
      <c r="G29" s="123"/>
      <c r="H29" s="123"/>
      <c r="I29" s="114"/>
      <c r="J29" s="114"/>
      <c r="K29" s="114"/>
    </row>
    <row r="30" spans="1:11" s="105" customFormat="1" ht="18" customHeight="1">
      <c r="A30" s="28">
        <v>1.1000000000000001</v>
      </c>
      <c r="B30" s="33" t="s">
        <v>120</v>
      </c>
      <c r="C30" s="548">
        <f>+'Ekamut-caxs'!D30</f>
        <v>20680.400000000001</v>
      </c>
      <c r="D30" s="360"/>
      <c r="E30" s="124"/>
      <c r="F30" s="124"/>
      <c r="G30" s="124"/>
      <c r="H30" s="124"/>
      <c r="I30" s="104"/>
      <c r="J30" s="104"/>
      <c r="K30" s="104"/>
    </row>
    <row r="31" spans="1:11" s="105" customFormat="1" ht="18" customHeight="1">
      <c r="A31" s="28">
        <v>1.2</v>
      </c>
      <c r="B31" s="33" t="s">
        <v>13</v>
      </c>
      <c r="C31" s="548">
        <f>+'Ekamut-caxs'!D31</f>
        <v>10100</v>
      </c>
      <c r="D31" s="133"/>
      <c r="E31" s="124"/>
      <c r="F31" s="124"/>
      <c r="G31" s="124"/>
      <c r="H31" s="124"/>
      <c r="I31" s="104"/>
      <c r="J31" s="104"/>
      <c r="K31" s="104"/>
    </row>
    <row r="32" spans="1:11" s="117" customFormat="1" ht="18" customHeight="1">
      <c r="A32" s="79">
        <v>2</v>
      </c>
      <c r="B32" s="335" t="s">
        <v>15</v>
      </c>
      <c r="C32" s="546">
        <f>+'Ekamut-caxs'!D32</f>
        <v>5099.8999999999996</v>
      </c>
      <c r="D32" s="457">
        <f>+C32-Komunal!F20</f>
        <v>0</v>
      </c>
      <c r="E32" s="108"/>
      <c r="F32" s="108"/>
      <c r="G32" s="108"/>
      <c r="H32" s="108"/>
      <c r="I32" s="116"/>
      <c r="J32" s="116"/>
      <c r="K32" s="116"/>
    </row>
    <row r="33" spans="1:11" s="117" customFormat="1" ht="18" customHeight="1">
      <c r="A33" s="79">
        <v>3</v>
      </c>
      <c r="B33" s="335" t="s">
        <v>14</v>
      </c>
      <c r="C33" s="546">
        <f>+'Ekamut-caxs'!D33</f>
        <v>1337.2</v>
      </c>
      <c r="D33" s="457">
        <f>+C33-Komunal!J20</f>
        <v>0</v>
      </c>
      <c r="E33" s="108"/>
      <c r="F33" s="108"/>
      <c r="G33" s="108"/>
      <c r="H33" s="108"/>
      <c r="I33" s="116"/>
      <c r="J33" s="116"/>
      <c r="K33" s="116"/>
    </row>
    <row r="34" spans="1:11" s="117" customFormat="1" ht="18" customHeight="1">
      <c r="A34" s="79">
        <v>4</v>
      </c>
      <c r="B34" s="335" t="s">
        <v>16</v>
      </c>
      <c r="C34" s="546">
        <f>+'Ekamut-caxs'!D34</f>
        <v>100.6</v>
      </c>
      <c r="D34" s="457">
        <f>+C34-Komunal!M20</f>
        <v>0</v>
      </c>
      <c r="E34" s="108"/>
      <c r="F34" s="108"/>
      <c r="G34" s="108"/>
      <c r="H34" s="108"/>
      <c r="I34" s="116"/>
      <c r="J34" s="116"/>
      <c r="K34" s="116"/>
    </row>
    <row r="35" spans="1:11" s="117" customFormat="1" ht="18" customHeight="1">
      <c r="A35" s="79">
        <v>5</v>
      </c>
      <c r="B35" s="335" t="s">
        <v>17</v>
      </c>
      <c r="C35" s="546">
        <f>+'Ekamut-caxs'!D35</f>
        <v>82.8</v>
      </c>
      <c r="D35" s="134"/>
      <c r="E35" s="108"/>
      <c r="F35" s="108"/>
      <c r="G35" s="108"/>
      <c r="H35" s="108"/>
      <c r="I35" s="116"/>
      <c r="J35" s="116"/>
      <c r="K35" s="116"/>
    </row>
    <row r="36" spans="1:11" s="117" customFormat="1" ht="18" customHeight="1">
      <c r="A36" s="79">
        <v>6</v>
      </c>
      <c r="B36" s="335" t="s">
        <v>18</v>
      </c>
      <c r="C36" s="546">
        <f>+'Ekamut-caxs'!D36</f>
        <v>30</v>
      </c>
      <c r="D36" s="134"/>
      <c r="E36" s="108"/>
      <c r="F36" s="108"/>
      <c r="G36" s="108"/>
      <c r="H36" s="108"/>
      <c r="I36" s="116"/>
      <c r="J36" s="116"/>
      <c r="K36" s="116"/>
    </row>
    <row r="37" spans="1:11" s="117" customFormat="1" ht="18" customHeight="1">
      <c r="A37" s="79">
        <v>7</v>
      </c>
      <c r="B37" s="335" t="s">
        <v>19</v>
      </c>
      <c r="C37" s="546">
        <f>SUM(C38:C40)</f>
        <v>267.60000000000002</v>
      </c>
      <c r="D37" s="134"/>
      <c r="E37" s="108"/>
      <c r="F37" s="108"/>
      <c r="G37" s="108"/>
      <c r="H37" s="108"/>
      <c r="I37" s="116"/>
      <c r="J37" s="116"/>
      <c r="K37" s="116"/>
    </row>
    <row r="38" spans="1:11" ht="18" customHeight="1">
      <c r="A38" s="28">
        <v>7.1</v>
      </c>
      <c r="B38" s="33" t="s">
        <v>20</v>
      </c>
      <c r="C38" s="546">
        <f>+'Ekamut-caxs'!D38</f>
        <v>117.6</v>
      </c>
    </row>
    <row r="39" spans="1:11" ht="18" customHeight="1">
      <c r="A39" s="28">
        <v>7.2</v>
      </c>
      <c r="B39" s="33" t="s">
        <v>21</v>
      </c>
      <c r="C39" s="546">
        <f>+'Ekamut-caxs'!D39</f>
        <v>45.6</v>
      </c>
    </row>
    <row r="40" spans="1:11" ht="18" customHeight="1">
      <c r="A40" s="28">
        <v>7.3</v>
      </c>
      <c r="B40" s="33" t="s">
        <v>22</v>
      </c>
      <c r="C40" s="546">
        <f>+'Ekamut-caxs'!D40</f>
        <v>104.4</v>
      </c>
    </row>
    <row r="41" spans="1:11" s="117" customFormat="1" ht="18" customHeight="1">
      <c r="A41" s="79">
        <v>8</v>
      </c>
      <c r="B41" s="335" t="s">
        <v>23</v>
      </c>
      <c r="C41" s="546">
        <f>+'Ekamut-caxs'!D41</f>
        <v>20</v>
      </c>
      <c r="D41" s="134"/>
      <c r="E41" s="108"/>
      <c r="F41" s="108"/>
      <c r="G41" s="108"/>
      <c r="H41" s="108"/>
      <c r="I41" s="116"/>
      <c r="J41" s="116"/>
      <c r="K41" s="116"/>
    </row>
    <row r="42" spans="1:11" s="117" customFormat="1" ht="18" customHeight="1">
      <c r="A42" s="79">
        <v>9</v>
      </c>
      <c r="B42" s="335" t="s">
        <v>31</v>
      </c>
      <c r="C42" s="547">
        <f>+'Ekamut-caxs'!D42</f>
        <v>759</v>
      </c>
      <c r="D42" s="55"/>
      <c r="E42" s="108"/>
      <c r="F42" s="108"/>
      <c r="G42" s="108"/>
      <c r="H42" s="108"/>
      <c r="I42" s="116"/>
      <c r="J42" s="116"/>
      <c r="K42" s="116"/>
    </row>
    <row r="43" spans="1:11" s="117" customFormat="1" ht="18" customHeight="1">
      <c r="A43" s="79">
        <v>10</v>
      </c>
      <c r="B43" s="335" t="s">
        <v>24</v>
      </c>
      <c r="C43" s="547">
        <f>+'Ekamut-caxs'!D43</f>
        <v>483</v>
      </c>
      <c r="D43" s="134"/>
      <c r="E43" s="108"/>
      <c r="F43" s="108"/>
      <c r="G43" s="108"/>
      <c r="H43" s="108"/>
      <c r="I43" s="116"/>
      <c r="J43" s="116"/>
      <c r="K43" s="116"/>
    </row>
    <row r="44" spans="1:11" s="117" customFormat="1" ht="18" customHeight="1">
      <c r="A44" s="79">
        <v>11</v>
      </c>
      <c r="B44" s="340" t="s">
        <v>77</v>
      </c>
      <c r="C44" s="547">
        <f>+'Ekamut-caxs'!D44</f>
        <v>420</v>
      </c>
      <c r="D44" s="134"/>
      <c r="E44" s="108"/>
      <c r="F44" s="108"/>
      <c r="G44" s="108"/>
      <c r="H44" s="108"/>
      <c r="I44" s="116"/>
      <c r="J44" s="116"/>
      <c r="K44" s="116"/>
    </row>
    <row r="45" spans="1:11" s="89" customFormat="1" ht="18" customHeight="1">
      <c r="A45" s="79">
        <v>12</v>
      </c>
      <c r="B45" s="335" t="s">
        <v>50</v>
      </c>
      <c r="C45" s="546">
        <f>+'Ekamut-caxs'!D45</f>
        <v>200</v>
      </c>
      <c r="D45" s="135"/>
      <c r="E45" s="87"/>
      <c r="F45" s="87"/>
      <c r="G45" s="87"/>
      <c r="H45" s="72"/>
      <c r="I45" s="88"/>
      <c r="J45" s="88"/>
      <c r="K45" s="88"/>
    </row>
    <row r="46" spans="1:11" s="117" customFormat="1" ht="18" customHeight="1">
      <c r="A46" s="79">
        <v>13</v>
      </c>
      <c r="B46" s="335" t="s">
        <v>121</v>
      </c>
      <c r="C46" s="546">
        <f>+'Ekamut-caxs'!D46</f>
        <v>140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8" hidden="1" customHeight="1">
      <c r="A47" s="79">
        <v>14</v>
      </c>
      <c r="B47" s="335" t="s">
        <v>122</v>
      </c>
      <c r="C47" s="546">
        <f>+'Ekamut-caxs'!D47</f>
        <v>0</v>
      </c>
      <c r="D47" s="134"/>
      <c r="E47" s="108"/>
      <c r="F47" s="108"/>
      <c r="G47" s="108"/>
      <c r="H47" s="108"/>
      <c r="I47" s="116"/>
      <c r="J47" s="116"/>
      <c r="K47" s="116"/>
    </row>
    <row r="48" spans="1:11" s="117" customFormat="1" ht="18" customHeight="1">
      <c r="A48" s="79">
        <v>14</v>
      </c>
      <c r="B48" s="335" t="s">
        <v>25</v>
      </c>
      <c r="C48" s="546">
        <f>+'Ekamut-caxs'!D48</f>
        <v>1350</v>
      </c>
      <c r="D48" s="134"/>
      <c r="E48" s="108"/>
      <c r="F48" s="108"/>
      <c r="G48" s="108"/>
      <c r="H48" s="108"/>
      <c r="I48" s="116"/>
      <c r="J48" s="116"/>
      <c r="K48" s="116"/>
    </row>
    <row r="49" spans="1:11" s="115" customFormat="1" ht="17.25" customHeight="1">
      <c r="A49" s="79">
        <v>15</v>
      </c>
      <c r="B49" s="335" t="s">
        <v>26</v>
      </c>
      <c r="C49" s="546">
        <f>+'Ekamut-caxs'!D49</f>
        <v>130</v>
      </c>
      <c r="D49" s="132"/>
      <c r="E49" s="123"/>
      <c r="F49" s="123"/>
      <c r="G49" s="123"/>
      <c r="H49" s="123"/>
      <c r="I49" s="114"/>
      <c r="J49" s="114"/>
      <c r="K49" s="114"/>
    </row>
    <row r="50" spans="1:11" s="115" customFormat="1" ht="18" hidden="1" customHeight="1">
      <c r="A50" s="79">
        <v>17</v>
      </c>
      <c r="B50" s="335" t="s">
        <v>69</v>
      </c>
      <c r="C50" s="546">
        <f>+'Ekamut-caxs'!D50</f>
        <v>0</v>
      </c>
      <c r="D50" s="132"/>
      <c r="E50" s="123"/>
      <c r="F50" s="123"/>
      <c r="G50" s="123"/>
      <c r="H50" s="123"/>
      <c r="I50" s="114"/>
      <c r="J50" s="114"/>
      <c r="K50" s="114"/>
    </row>
    <row r="51" spans="1:11" s="115" customFormat="1" ht="18" hidden="1" customHeight="1">
      <c r="A51" s="79">
        <v>18</v>
      </c>
      <c r="B51" s="335" t="s">
        <v>56</v>
      </c>
      <c r="C51" s="546">
        <f>+'Ekamut-caxs'!D51</f>
        <v>0</v>
      </c>
      <c r="D51" s="132"/>
      <c r="E51" s="123"/>
      <c r="F51" s="123"/>
      <c r="G51" s="123"/>
      <c r="H51" s="123"/>
      <c r="I51" s="114"/>
      <c r="J51" s="114"/>
      <c r="K51" s="114"/>
    </row>
    <row r="52" spans="1:11" s="89" customFormat="1" ht="18" customHeight="1">
      <c r="A52" s="79">
        <v>16</v>
      </c>
      <c r="B52" s="335" t="s">
        <v>47</v>
      </c>
      <c r="C52" s="546">
        <f>+'Ekamut-caxs'!D52</f>
        <v>400</v>
      </c>
      <c r="D52" s="135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17</v>
      </c>
      <c r="B53" s="335" t="s">
        <v>78</v>
      </c>
      <c r="C53" s="546">
        <f>+'Ekamut-caxs'!D53</f>
        <v>167</v>
      </c>
      <c r="D53" s="135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18</v>
      </c>
      <c r="B54" s="335" t="s">
        <v>79</v>
      </c>
      <c r="C54" s="546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19</v>
      </c>
      <c r="B55" s="335" t="s">
        <v>48</v>
      </c>
      <c r="C55" s="546">
        <f>+'Ekamut-caxs'!D55</f>
        <v>3</v>
      </c>
      <c r="D55" s="135"/>
      <c r="E55" s="87"/>
      <c r="F55" s="87"/>
      <c r="G55" s="87"/>
      <c r="H55" s="72"/>
      <c r="I55" s="88"/>
      <c r="J55" s="88"/>
      <c r="K55" s="88"/>
    </row>
    <row r="56" spans="1:11" s="89" customFormat="1" ht="18" customHeight="1">
      <c r="A56" s="79">
        <v>20</v>
      </c>
      <c r="B56" s="335" t="s">
        <v>123</v>
      </c>
      <c r="C56" s="546">
        <f>+'Ekamut-caxs'!D56</f>
        <v>20</v>
      </c>
      <c r="D56" s="135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5" t="s">
        <v>49</v>
      </c>
      <c r="C57" s="546">
        <f>+'Ekamut-caxs'!D57</f>
        <v>0</v>
      </c>
      <c r="D57" s="135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5" t="s">
        <v>66</v>
      </c>
      <c r="C58" s="546">
        <f>+'Ekamut-caxs'!D58</f>
        <v>0</v>
      </c>
      <c r="D58" s="135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21</v>
      </c>
      <c r="B59" s="497" t="s">
        <v>203</v>
      </c>
      <c r="C59" s="546">
        <f>+'Ekamut-caxs'!D59</f>
        <v>290</v>
      </c>
      <c r="D59" s="135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22</v>
      </c>
      <c r="B60" s="353" t="s">
        <v>204</v>
      </c>
      <c r="C60" s="546">
        <f>+'Ekamut-caxs'!D60</f>
        <v>830</v>
      </c>
      <c r="D60" s="135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5" t="s">
        <v>80</v>
      </c>
      <c r="C61" s="546">
        <f>+'Ekamut-caxs'!D61</f>
        <v>0</v>
      </c>
      <c r="D61" s="135"/>
      <c r="E61" s="87"/>
      <c r="F61" s="87"/>
      <c r="G61" s="87"/>
      <c r="H61" s="72"/>
      <c r="I61" s="88"/>
      <c r="J61" s="88"/>
      <c r="K61" s="88"/>
    </row>
    <row r="62" spans="1:11" s="89" customFormat="1" ht="18" customHeight="1">
      <c r="A62" s="79">
        <v>23</v>
      </c>
      <c r="B62" s="335" t="s">
        <v>136</v>
      </c>
      <c r="C62" s="546">
        <f>+'Ekamut-caxs'!D62</f>
        <v>120</v>
      </c>
      <c r="D62" s="135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24</v>
      </c>
      <c r="B63" s="355" t="s">
        <v>280</v>
      </c>
      <c r="C63" s="547">
        <f>+'Ekamut-caxs'!D63</f>
        <v>634</v>
      </c>
      <c r="D63" s="135"/>
      <c r="E63" s="87"/>
      <c r="F63" s="87"/>
      <c r="G63" s="87"/>
      <c r="H63" s="72"/>
    </row>
    <row r="64" spans="1:11" s="88" customFormat="1" ht="18" customHeight="1">
      <c r="A64" s="79">
        <v>25</v>
      </c>
      <c r="B64" s="355" t="s">
        <v>270</v>
      </c>
      <c r="C64" s="547">
        <f>+'Ekamut-caxs'!D64</f>
        <v>80</v>
      </c>
      <c r="D64" s="127" t="s">
        <v>207</v>
      </c>
      <c r="E64" s="87"/>
      <c r="F64" s="87"/>
      <c r="G64" s="87"/>
      <c r="H64" s="72"/>
    </row>
    <row r="65" spans="1:11" s="117" customFormat="1" ht="22.5" hidden="1" customHeight="1">
      <c r="A65" s="79">
        <v>32</v>
      </c>
      <c r="B65" s="356" t="s">
        <v>37</v>
      </c>
      <c r="C65" s="546">
        <f>SUM(C66:C68)</f>
        <v>0</v>
      </c>
      <c r="D65" s="134"/>
      <c r="E65" s="108"/>
      <c r="F65" s="108"/>
      <c r="G65" s="108"/>
      <c r="H65" s="108"/>
      <c r="I65" s="116"/>
      <c r="J65" s="116"/>
      <c r="K65" s="116"/>
    </row>
    <row r="66" spans="1:11" ht="19.5" hidden="1" customHeight="1">
      <c r="A66" s="15">
        <v>32.1</v>
      </c>
      <c r="B66" s="120" t="s">
        <v>38</v>
      </c>
      <c r="C66" s="549"/>
    </row>
    <row r="67" spans="1:11" ht="19.5" hidden="1" customHeight="1">
      <c r="A67" s="15">
        <v>32.200000000000003</v>
      </c>
      <c r="B67" s="120" t="s">
        <v>51</v>
      </c>
      <c r="C67" s="549"/>
    </row>
    <row r="68" spans="1:11" ht="19.5" hidden="1" customHeight="1">
      <c r="A68" s="15">
        <v>32.299999999999997</v>
      </c>
      <c r="B68" s="120" t="s">
        <v>87</v>
      </c>
      <c r="C68" s="549">
        <f>+'Ekamut-caxs'!D67</f>
        <v>0</v>
      </c>
    </row>
    <row r="69" spans="1:11" s="117" customFormat="1" ht="17.25" customHeight="1">
      <c r="A69" s="91">
        <v>26</v>
      </c>
      <c r="B69" s="341" t="s">
        <v>39</v>
      </c>
      <c r="C69" s="546">
        <f>+'Deb. ev kreditor'!D62-'Deb. ev kreditor'!D57</f>
        <v>4903.0999999999995</v>
      </c>
      <c r="D69" s="134"/>
      <c r="E69" s="108"/>
      <c r="F69" s="108"/>
      <c r="G69" s="108"/>
      <c r="H69" s="108"/>
      <c r="I69" s="116"/>
      <c r="J69" s="116"/>
      <c r="K69" s="116"/>
    </row>
    <row r="70" spans="1:11" s="117" customFormat="1" ht="16.5" hidden="1" customHeight="1">
      <c r="A70" s="91">
        <v>34</v>
      </c>
      <c r="B70" s="342" t="s">
        <v>88</v>
      </c>
      <c r="C70" s="547"/>
      <c r="D70" s="134" t="s">
        <v>229</v>
      </c>
      <c r="E70" s="108"/>
      <c r="F70" s="108"/>
      <c r="G70" s="108"/>
      <c r="H70" s="108"/>
      <c r="I70" s="116"/>
      <c r="J70" s="116"/>
      <c r="K70" s="116"/>
    </row>
    <row r="71" spans="1:11" s="100" customFormat="1" ht="19.8" customHeight="1">
      <c r="A71" s="45" t="s">
        <v>59</v>
      </c>
      <c r="B71" s="103" t="s">
        <v>62</v>
      </c>
      <c r="C71" s="545">
        <f>C72+C80</f>
        <v>882.7</v>
      </c>
      <c r="D71" s="537">
        <f>+C13-C69-C71</f>
        <v>4.300000000000864</v>
      </c>
      <c r="E71" s="125"/>
      <c r="F71" s="125"/>
      <c r="G71" s="125"/>
      <c r="H71" s="125"/>
      <c r="I71" s="99"/>
      <c r="J71" s="99"/>
      <c r="K71" s="99"/>
    </row>
    <row r="72" spans="1:11" s="115" customFormat="1" ht="21" customHeight="1">
      <c r="A72" s="91">
        <v>1</v>
      </c>
      <c r="B72" s="344" t="s">
        <v>92</v>
      </c>
      <c r="C72" s="546">
        <f>SUM(C73:C79)</f>
        <v>882.7</v>
      </c>
      <c r="D72" s="132"/>
      <c r="E72" s="123"/>
      <c r="F72" s="123"/>
      <c r="G72" s="123"/>
      <c r="H72" s="123"/>
      <c r="I72" s="114"/>
      <c r="J72" s="114"/>
      <c r="K72" s="114"/>
    </row>
    <row r="73" spans="1:11" s="115" customFormat="1" ht="17.25" customHeight="1">
      <c r="A73" s="91">
        <v>1.1000000000000001</v>
      </c>
      <c r="B73" s="345" t="s">
        <v>89</v>
      </c>
      <c r="C73" s="547">
        <v>108.7</v>
      </c>
      <c r="D73" s="132"/>
      <c r="E73" s="123"/>
      <c r="F73" s="123"/>
      <c r="G73" s="123"/>
      <c r="H73" s="123"/>
      <c r="I73" s="114"/>
      <c r="J73" s="114"/>
      <c r="K73" s="114"/>
    </row>
    <row r="74" spans="1:11" s="115" customFormat="1" ht="17.25" customHeight="1">
      <c r="A74" s="91">
        <v>1.2</v>
      </c>
      <c r="B74" s="345" t="s">
        <v>90</v>
      </c>
      <c r="C74" s="547">
        <v>430</v>
      </c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18" customHeight="1">
      <c r="A75" s="91">
        <v>1.3</v>
      </c>
      <c r="B75" s="345" t="s">
        <v>91</v>
      </c>
      <c r="C75" s="547">
        <v>182</v>
      </c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8" customHeight="1">
      <c r="A76" s="91">
        <v>1.4</v>
      </c>
      <c r="B76" s="345" t="s">
        <v>205</v>
      </c>
      <c r="C76" s="547">
        <v>162</v>
      </c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>
      <c r="A77" s="91">
        <v>1.5</v>
      </c>
      <c r="B77" s="345" t="s">
        <v>67</v>
      </c>
      <c r="C77" s="547"/>
      <c r="D77" s="132"/>
      <c r="E77" s="123"/>
      <c r="F77" s="123"/>
      <c r="G77" s="123"/>
      <c r="H77" s="123"/>
      <c r="I77" s="114"/>
      <c r="J77" s="114"/>
      <c r="K77" s="114"/>
    </row>
    <row r="78" spans="1:11" s="115" customFormat="1" ht="17.25" hidden="1" customHeight="1">
      <c r="A78" s="91">
        <v>1.6</v>
      </c>
      <c r="B78" s="346" t="s">
        <v>68</v>
      </c>
      <c r="C78" s="547"/>
      <c r="D78" s="132"/>
      <c r="E78" s="123"/>
      <c r="F78" s="123"/>
      <c r="G78" s="123"/>
      <c r="H78" s="123"/>
      <c r="I78" s="114"/>
      <c r="J78" s="114"/>
      <c r="K78" s="114"/>
    </row>
    <row r="79" spans="1:11" s="115" customFormat="1" ht="17.25" hidden="1" customHeight="1">
      <c r="A79" s="91">
        <v>1.7</v>
      </c>
      <c r="B79" s="346"/>
      <c r="C79" s="547"/>
      <c r="D79" s="521" t="s">
        <v>206</v>
      </c>
      <c r="E79" s="123"/>
      <c r="F79" s="123"/>
      <c r="G79" s="123"/>
      <c r="H79" s="123"/>
      <c r="I79" s="114"/>
      <c r="J79" s="114"/>
      <c r="K79" s="114"/>
    </row>
    <row r="80" spans="1:11" s="115" customFormat="1" ht="35.25" hidden="1" customHeight="1">
      <c r="A80" s="91">
        <v>2</v>
      </c>
      <c r="B80" s="344" t="s">
        <v>93</v>
      </c>
      <c r="C80" s="546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>
      <c r="A81" s="91">
        <v>2.1</v>
      </c>
      <c r="B81" s="344" t="s">
        <v>64</v>
      </c>
      <c r="C81" s="547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>
      <c r="A82" s="91">
        <v>2.2000000000000002</v>
      </c>
      <c r="B82" s="357" t="s">
        <v>63</v>
      </c>
      <c r="C82" s="547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>
      <c r="A83" s="91">
        <v>2.2999999999999998</v>
      </c>
      <c r="B83" s="344" t="s">
        <v>52</v>
      </c>
      <c r="C83" s="547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37.5" hidden="1" customHeight="1">
      <c r="A84" s="45" t="s">
        <v>60</v>
      </c>
      <c r="B84" s="14" t="s">
        <v>133</v>
      </c>
      <c r="C84" s="545">
        <f>SUM(C85:C86)</f>
        <v>0</v>
      </c>
      <c r="D84" s="537">
        <f>+D71+'Ekamut-caxs'!E69</f>
        <v>4.300000000000864</v>
      </c>
      <c r="E84" s="125"/>
      <c r="F84" s="125"/>
      <c r="G84" s="125"/>
      <c r="H84" s="125"/>
      <c r="I84" s="99"/>
      <c r="J84" s="99"/>
      <c r="K84" s="99"/>
    </row>
    <row r="85" spans="1:11" s="115" customFormat="1" ht="15.75" hidden="1" customHeight="1">
      <c r="A85" s="91">
        <v>1</v>
      </c>
      <c r="B85" s="339" t="s">
        <v>231</v>
      </c>
      <c r="C85" s="547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5.75" hidden="1" customHeight="1">
      <c r="A86" s="91">
        <v>2</v>
      </c>
      <c r="B86" s="339"/>
      <c r="C86" s="547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39" customHeight="1">
      <c r="A87" s="13" t="s">
        <v>40</v>
      </c>
      <c r="B87" s="14" t="s">
        <v>41</v>
      </c>
      <c r="C87" s="545">
        <f>C13+C14-C27</f>
        <v>19529.799999999988</v>
      </c>
      <c r="D87" s="564"/>
      <c r="E87" s="565"/>
      <c r="F87" s="362"/>
      <c r="G87" s="362"/>
      <c r="H87" s="305"/>
      <c r="I87" s="118"/>
      <c r="J87" s="118"/>
      <c r="K87" s="118"/>
    </row>
    <row r="88" spans="1:11" s="100" customFormat="1" ht="45" customHeight="1">
      <c r="A88" s="106"/>
      <c r="B88" s="107"/>
      <c r="C88" s="550"/>
      <c r="D88" s="374"/>
      <c r="E88" s="125"/>
      <c r="F88" s="125"/>
      <c r="G88" s="125"/>
      <c r="H88" s="125"/>
      <c r="I88" s="99"/>
      <c r="J88" s="99"/>
      <c r="K88" s="99"/>
    </row>
    <row r="89" spans="1:11" s="7" customFormat="1" ht="21.75" hidden="1" customHeight="1">
      <c r="B89" s="19" t="s">
        <v>2</v>
      </c>
      <c r="C89" s="551" t="str">
        <f>+'Ekamut-caxs'!C71</f>
        <v>Ա.Հովհաննիսյան</v>
      </c>
      <c r="D89" s="225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552" t="s">
        <v>97</v>
      </c>
      <c r="D90" s="226"/>
      <c r="E90" s="109"/>
      <c r="F90" s="109"/>
      <c r="G90" s="109"/>
      <c r="H90" s="109"/>
      <c r="I90" s="2"/>
      <c r="J90" s="2"/>
      <c r="K90" s="2"/>
    </row>
    <row r="91" spans="1:11" s="3" customFormat="1" ht="22.5" hidden="1" customHeight="1">
      <c r="B91" s="18" t="s">
        <v>6</v>
      </c>
      <c r="C91" s="553" t="str">
        <f>+'Ekamut-caxs'!C73</f>
        <v>Ի.Ավետիսյան</v>
      </c>
      <c r="D91" s="297"/>
      <c r="E91" s="109"/>
      <c r="F91" s="109"/>
      <c r="G91" s="109"/>
      <c r="H91" s="109"/>
      <c r="I91" s="2"/>
      <c r="J91" s="2"/>
      <c r="K91" s="2"/>
    </row>
    <row r="92" spans="1:11" s="3" customFormat="1" ht="12" hidden="1" customHeight="1">
      <c r="C92" s="552" t="s">
        <v>97</v>
      </c>
      <c r="D92" s="226"/>
      <c r="E92" s="109"/>
      <c r="F92" s="109"/>
      <c r="G92" s="109"/>
      <c r="H92" s="109"/>
      <c r="I92" s="2"/>
      <c r="J92" s="2"/>
      <c r="K92" s="2"/>
    </row>
    <row r="93" spans="1:11" s="3" customFormat="1" hidden="1">
      <c r="B93" s="8" t="s">
        <v>172</v>
      </c>
      <c r="C93" s="554"/>
      <c r="D93" s="375"/>
      <c r="E93" s="109"/>
      <c r="F93" s="109"/>
      <c r="G93" s="109"/>
      <c r="H93" s="109"/>
      <c r="I93" s="2"/>
      <c r="J93" s="2"/>
      <c r="K93" s="2"/>
    </row>
    <row r="94" spans="1:11" s="315" customFormat="1" ht="75.599999999999994" customHeight="1">
      <c r="B94" s="520" t="str">
        <f>+'Ekamut-caxs'!B76</f>
        <v>ԵՐԵՎԱՆԻ ՔԱՂԱՔԱՊԵՏ՝</v>
      </c>
      <c r="C94" s="555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1" customFormat="1">
      <c r="C95" s="554"/>
      <c r="D95" s="227"/>
      <c r="E95" s="109"/>
      <c r="F95" s="109"/>
      <c r="G95" s="109"/>
      <c r="H95" s="109"/>
    </row>
    <row r="96" spans="1:11" s="101" customFormat="1">
      <c r="C96" s="554"/>
      <c r="D96" s="227"/>
      <c r="E96" s="109"/>
      <c r="F96" s="109"/>
      <c r="G96" s="109"/>
      <c r="H96" s="109"/>
    </row>
    <row r="97" spans="3:8" s="101" customFormat="1">
      <c r="C97" s="554"/>
      <c r="D97" s="130"/>
      <c r="E97" s="109"/>
      <c r="F97" s="109"/>
      <c r="G97" s="109"/>
      <c r="H97" s="109"/>
    </row>
    <row r="98" spans="3:8" s="101" customFormat="1">
      <c r="C98" s="554"/>
      <c r="D98" s="130"/>
      <c r="E98" s="109"/>
      <c r="F98" s="109"/>
      <c r="G98" s="109"/>
      <c r="H98" s="109"/>
    </row>
    <row r="99" spans="3:8" s="101" customFormat="1">
      <c r="C99" s="554"/>
      <c r="D99" s="130"/>
      <c r="E99" s="109"/>
      <c r="F99" s="109"/>
      <c r="G99" s="109"/>
      <c r="H99" s="109"/>
    </row>
    <row r="100" spans="3:8" s="101" customFormat="1">
      <c r="C100" s="554"/>
      <c r="D100" s="130"/>
      <c r="E100" s="109"/>
      <c r="F100" s="109"/>
      <c r="G100" s="109"/>
      <c r="H100" s="109"/>
    </row>
    <row r="101" spans="3:8" s="101" customFormat="1">
      <c r="C101" s="554"/>
      <c r="D101" s="130"/>
      <c r="E101" s="109"/>
      <c r="F101" s="109"/>
      <c r="G101" s="109"/>
      <c r="H101" s="109"/>
    </row>
    <row r="102" spans="3:8" s="101" customFormat="1">
      <c r="C102" s="554"/>
      <c r="D102" s="130"/>
      <c r="E102" s="109"/>
      <c r="F102" s="109"/>
      <c r="G102" s="109"/>
      <c r="H102" s="109"/>
    </row>
    <row r="103" spans="3:8" s="101" customFormat="1">
      <c r="C103" s="554"/>
      <c r="D103" s="130"/>
      <c r="E103" s="109"/>
      <c r="F103" s="109"/>
      <c r="G103" s="109"/>
      <c r="H103" s="109"/>
    </row>
    <row r="104" spans="3:8" s="101" customFormat="1">
      <c r="C104" s="554"/>
      <c r="D104" s="130"/>
      <c r="E104" s="109"/>
      <c r="F104" s="109"/>
      <c r="G104" s="109"/>
      <c r="H104" s="109"/>
    </row>
    <row r="105" spans="3:8" s="101" customFormat="1">
      <c r="C105" s="554"/>
      <c r="D105" s="130"/>
      <c r="E105" s="109"/>
      <c r="F105" s="109"/>
      <c r="G105" s="109"/>
      <c r="H105" s="109"/>
    </row>
    <row r="106" spans="3:8" s="101" customFormat="1">
      <c r="C106" s="554"/>
      <c r="D106" s="130"/>
      <c r="E106" s="109"/>
      <c r="F106" s="109"/>
      <c r="G106" s="109"/>
      <c r="H106" s="109"/>
    </row>
    <row r="107" spans="3:8" s="101" customFormat="1">
      <c r="C107" s="554"/>
      <c r="D107" s="130"/>
      <c r="E107" s="109"/>
      <c r="F107" s="109"/>
      <c r="G107" s="109"/>
      <c r="H107" s="109"/>
    </row>
    <row r="108" spans="3:8" s="101" customFormat="1">
      <c r="C108" s="554"/>
      <c r="D108" s="130"/>
      <c r="E108" s="109"/>
      <c r="F108" s="109"/>
      <c r="G108" s="109"/>
      <c r="H108" s="109"/>
    </row>
    <row r="109" spans="3:8" s="101" customFormat="1">
      <c r="C109" s="554"/>
      <c r="D109" s="130"/>
      <c r="E109" s="109"/>
      <c r="F109" s="109"/>
      <c r="G109" s="109"/>
      <c r="H109" s="109"/>
    </row>
    <row r="110" spans="3:8" s="101" customFormat="1">
      <c r="C110" s="554"/>
      <c r="D110" s="130"/>
      <c r="E110" s="109"/>
      <c r="F110" s="109"/>
      <c r="G110" s="109"/>
      <c r="H110" s="109"/>
    </row>
    <row r="111" spans="3:8" s="101" customFormat="1">
      <c r="C111" s="554"/>
      <c r="D111" s="130"/>
      <c r="E111" s="109"/>
      <c r="F111" s="109"/>
      <c r="G111" s="109"/>
      <c r="H111" s="109"/>
    </row>
    <row r="112" spans="3:8" s="101" customFormat="1">
      <c r="C112" s="554"/>
      <c r="D112" s="130"/>
      <c r="E112" s="109"/>
      <c r="F112" s="109"/>
      <c r="G112" s="109"/>
      <c r="H112" s="109"/>
    </row>
    <row r="113" spans="3:8" s="101" customFormat="1">
      <c r="C113" s="554"/>
      <c r="D113" s="130"/>
      <c r="E113" s="109"/>
      <c r="F113" s="109"/>
      <c r="G113" s="109"/>
      <c r="H113" s="109"/>
    </row>
    <row r="114" spans="3:8" s="101" customFormat="1">
      <c r="C114" s="554"/>
      <c r="D114" s="130"/>
      <c r="E114" s="109"/>
      <c r="F114" s="109"/>
      <c r="G114" s="109"/>
      <c r="H114" s="109"/>
    </row>
    <row r="115" spans="3:8" s="101" customFormat="1">
      <c r="C115" s="554"/>
      <c r="D115" s="130"/>
      <c r="E115" s="109"/>
      <c r="F115" s="109"/>
      <c r="G115" s="109"/>
      <c r="H115" s="109"/>
    </row>
    <row r="116" spans="3:8" s="101" customFormat="1">
      <c r="C116" s="554"/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9" zoomScaleSheetLayoutView="100" workbookViewId="0">
      <selection activeCell="A60" sqref="A60:XFD60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3.33203125" style="21" customWidth="1"/>
    <col min="6" max="6" width="47.44140625" style="510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67" t="s">
        <v>57</v>
      </c>
      <c r="B1" s="567"/>
      <c r="C1" s="567"/>
      <c r="D1" s="567"/>
      <c r="E1" s="567"/>
      <c r="F1" s="567"/>
    </row>
    <row r="2" spans="1:18" s="23" customFormat="1" ht="25.5" customHeight="1">
      <c r="A2" s="562" t="str">
        <f>+'Ekamut-caxs'!A8:D8</f>
        <v xml:space="preserve">«Ավետ Տերտերյանի անվան արվեստի դպրոց » ՀՈԱԿ-ի </v>
      </c>
      <c r="B2" s="562"/>
      <c r="C2" s="562"/>
      <c r="D2" s="562"/>
      <c r="E2" s="562"/>
      <c r="F2" s="56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70" t="s">
        <v>240</v>
      </c>
      <c r="B3" s="570"/>
      <c r="C3" s="570"/>
      <c r="D3" s="570"/>
      <c r="E3" s="570"/>
      <c r="F3" s="570"/>
      <c r="G3" s="24"/>
      <c r="H3" s="24"/>
      <c r="I3" s="24"/>
    </row>
    <row r="4" spans="1:18" ht="20.25" customHeight="1">
      <c r="F4" s="511" t="s">
        <v>0</v>
      </c>
    </row>
    <row r="5" spans="1:18" ht="75" customHeight="1">
      <c r="A5" s="84" t="s">
        <v>3</v>
      </c>
      <c r="B5" s="85" t="s">
        <v>33</v>
      </c>
      <c r="C5" s="298" t="s">
        <v>180</v>
      </c>
      <c r="D5" s="298" t="s">
        <v>181</v>
      </c>
      <c r="E5" s="86" t="s">
        <v>53</v>
      </c>
      <c r="F5" s="495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66">
        <f>SUM(C7:C15,C18:C20)</f>
        <v>171581.5</v>
      </c>
      <c r="D6" s="366">
        <f>SUM(D7:D15,D18:D20)</f>
        <v>179783.1</v>
      </c>
      <c r="E6" s="366">
        <f t="shared" ref="E6:E62" si="0">D6-C6</f>
        <v>8201.6000000000058</v>
      </c>
      <c r="F6" s="512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5" t="s">
        <v>119</v>
      </c>
      <c r="C7" s="348">
        <v>139059.6</v>
      </c>
      <c r="D7" s="349">
        <f>+'Ekamut-caxs'!D12</f>
        <v>139059.6</v>
      </c>
      <c r="E7" s="349">
        <f t="shared" si="0"/>
        <v>0</v>
      </c>
      <c r="F7" s="350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03" t="s">
        <v>196</v>
      </c>
      <c r="C8" s="348">
        <v>3921.9</v>
      </c>
      <c r="D8" s="349">
        <f>+'Ekamut-caxs'!D13</f>
        <v>3921.9</v>
      </c>
      <c r="E8" s="349">
        <f t="shared" ref="E8" si="1">D8-C8</f>
        <v>0</v>
      </c>
      <c r="F8" s="350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5" t="s">
        <v>8</v>
      </c>
      <c r="C9" s="348">
        <v>22330</v>
      </c>
      <c r="D9" s="349">
        <f>+'Ekamut-caxs'!D14</f>
        <v>21729.4</v>
      </c>
      <c r="E9" s="349">
        <f>D9-C9</f>
        <v>-600.59999999999854</v>
      </c>
      <c r="F9" s="350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35" t="s">
        <v>55</v>
      </c>
      <c r="C10" s="350">
        <v>0</v>
      </c>
      <c r="D10" s="349">
        <f>+'Ekamut-caxs'!D15</f>
        <v>0</v>
      </c>
      <c r="E10" s="349">
        <f t="shared" si="0"/>
        <v>0</v>
      </c>
      <c r="F10" s="350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35" t="s">
        <v>65</v>
      </c>
      <c r="C11" s="350">
        <v>0</v>
      </c>
      <c r="D11" s="349">
        <f>+'Ekamut-caxs'!D16</f>
        <v>0</v>
      </c>
      <c r="E11" s="349">
        <f t="shared" si="0"/>
        <v>0</v>
      </c>
      <c r="F11" s="350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5" t="s">
        <v>195</v>
      </c>
      <c r="C12" s="350">
        <v>0</v>
      </c>
      <c r="D12" s="349">
        <f>+'Ekamut-caxs'!D17</f>
        <v>0</v>
      </c>
      <c r="E12" s="349">
        <f t="shared" si="0"/>
        <v>0</v>
      </c>
      <c r="F12" s="350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35" t="s">
        <v>9</v>
      </c>
      <c r="C13" s="350">
        <v>0</v>
      </c>
      <c r="D13" s="349">
        <f>+'Ekamut-caxs'!D18</f>
        <v>0</v>
      </c>
      <c r="E13" s="349">
        <f t="shared" si="0"/>
        <v>0</v>
      </c>
      <c r="F13" s="350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2" t="s">
        <v>74</v>
      </c>
      <c r="C14" s="350">
        <v>0</v>
      </c>
      <c r="D14" s="349">
        <f>+'Ekamut-caxs'!D19</f>
        <v>0</v>
      </c>
      <c r="E14" s="349">
        <f t="shared" si="0"/>
        <v>0</v>
      </c>
      <c r="F14" s="350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1" t="s">
        <v>124</v>
      </c>
      <c r="C15" s="352">
        <f>SUM(C16:C17)</f>
        <v>6000</v>
      </c>
      <c r="D15" s="352">
        <f>SUM(D16:D17)</f>
        <v>15072.2</v>
      </c>
      <c r="E15" s="349">
        <f t="shared" si="0"/>
        <v>9072.2000000000007</v>
      </c>
      <c r="F15" s="350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08">
        <v>6000</v>
      </c>
      <c r="D16" s="309">
        <f>+'Ekamut-caxs'!D21</f>
        <v>15072.2</v>
      </c>
      <c r="E16" s="309">
        <f t="shared" si="0"/>
        <v>9072.2000000000007</v>
      </c>
      <c r="F16" s="308"/>
      <c r="G16" s="27"/>
    </row>
    <row r="17" spans="1:18" ht="18.75" customHeight="1">
      <c r="A17" s="28">
        <v>9.1999999999999993</v>
      </c>
      <c r="B17" s="33" t="s">
        <v>76</v>
      </c>
      <c r="C17" s="308">
        <v>0</v>
      </c>
      <c r="D17" s="309">
        <f>+'Ekamut-caxs'!D22</f>
        <v>0</v>
      </c>
      <c r="E17" s="309">
        <f t="shared" si="0"/>
        <v>0</v>
      </c>
      <c r="F17" s="308"/>
      <c r="G17" s="27"/>
    </row>
    <row r="18" spans="1:18" s="76" customFormat="1" ht="18.75" customHeight="1">
      <c r="A18" s="79">
        <v>10</v>
      </c>
      <c r="B18" s="353" t="s">
        <v>10</v>
      </c>
      <c r="C18" s="350">
        <v>270</v>
      </c>
      <c r="D18" s="349">
        <f>+'Ekamut-caxs'!D23</f>
        <v>0</v>
      </c>
      <c r="E18" s="349">
        <f t="shared" si="0"/>
        <v>-270</v>
      </c>
      <c r="F18" s="350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38"/>
      <c r="C19" s="350"/>
      <c r="D19" s="348">
        <f>+'Ekamut-caxs'!D24</f>
        <v>0</v>
      </c>
      <c r="E19" s="348">
        <f>D19-C19</f>
        <v>0</v>
      </c>
      <c r="F19" s="350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38"/>
      <c r="C20" s="350"/>
      <c r="D20" s="348">
        <f>+'Ekamut-caxs'!D25</f>
        <v>0</v>
      </c>
      <c r="E20" s="348">
        <f>D20-C20</f>
        <v>0</v>
      </c>
      <c r="F20" s="350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67">
        <f>SUM(C22,C25:C30,C34:C58,C60:C61)</f>
        <v>171581.49999999997</v>
      </c>
      <c r="D21" s="367">
        <f>SUM(D22,D25:D30,D34:D58,D60:D61)</f>
        <v>179783.09999999998</v>
      </c>
      <c r="E21" s="366">
        <f t="shared" si="0"/>
        <v>8201.6000000000058</v>
      </c>
      <c r="F21" s="512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39" t="s">
        <v>12</v>
      </c>
      <c r="C22" s="350">
        <v>135439.4</v>
      </c>
      <c r="D22" s="352">
        <f>+'Ekamut-caxs'!D29</f>
        <v>132126.29999999999</v>
      </c>
      <c r="E22" s="349">
        <f t="shared" si="0"/>
        <v>-3313.1000000000058</v>
      </c>
      <c r="F22" s="350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1" customFormat="1" ht="21" customHeight="1">
      <c r="A23" s="29">
        <v>1.1000000000000001</v>
      </c>
      <c r="B23" s="188" t="s">
        <v>120</v>
      </c>
      <c r="C23" s="308">
        <v>19391.599999999999</v>
      </c>
      <c r="D23" s="354">
        <f>+'Ekamut-caxs'!D30</f>
        <v>20680.400000000001</v>
      </c>
      <c r="E23" s="309">
        <f>D23-C23</f>
        <v>1288.8000000000029</v>
      </c>
      <c r="F23" s="308"/>
      <c r="G23" s="189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</row>
    <row r="24" spans="1:18" s="191" customFormat="1" ht="21" customHeight="1">
      <c r="A24" s="29">
        <v>1.2</v>
      </c>
      <c r="B24" s="188" t="s">
        <v>13</v>
      </c>
      <c r="C24" s="308">
        <v>0</v>
      </c>
      <c r="D24" s="354">
        <f>+'Ekamut-caxs'!D31</f>
        <v>10100</v>
      </c>
      <c r="E24" s="309">
        <f>D24-C24</f>
        <v>10100</v>
      </c>
      <c r="F24" s="308"/>
      <c r="G24" s="189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</row>
    <row r="25" spans="1:18" s="76" customFormat="1" ht="21" customHeight="1">
      <c r="A25" s="79">
        <v>2</v>
      </c>
      <c r="B25" s="335" t="s">
        <v>15</v>
      </c>
      <c r="C25" s="350">
        <v>4646.1000000000004</v>
      </c>
      <c r="D25" s="352">
        <f>+'Ekamut-caxs'!D32</f>
        <v>5099.8999999999996</v>
      </c>
      <c r="E25" s="349">
        <f t="shared" si="0"/>
        <v>453.79999999999927</v>
      </c>
      <c r="F25" s="350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5" t="s">
        <v>14</v>
      </c>
      <c r="C26" s="350">
        <v>1406</v>
      </c>
      <c r="D26" s="352">
        <f>+'Ekamut-caxs'!D33</f>
        <v>1337.2</v>
      </c>
      <c r="E26" s="349">
        <f t="shared" si="0"/>
        <v>-68.799999999999955</v>
      </c>
      <c r="F26" s="350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5" t="s">
        <v>16</v>
      </c>
      <c r="C27" s="350">
        <v>127.3</v>
      </c>
      <c r="D27" s="352">
        <f>+'Ekamut-caxs'!D34</f>
        <v>100.6</v>
      </c>
      <c r="E27" s="349">
        <f t="shared" si="0"/>
        <v>-26.700000000000003</v>
      </c>
      <c r="F27" s="350"/>
      <c r="G27" s="230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5" t="s">
        <v>17</v>
      </c>
      <c r="C28" s="350">
        <v>82.8</v>
      </c>
      <c r="D28" s="352">
        <f>+'Ekamut-caxs'!D35</f>
        <v>82.8</v>
      </c>
      <c r="E28" s="349">
        <f t="shared" si="0"/>
        <v>0</v>
      </c>
      <c r="F28" s="350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35" t="s">
        <v>18</v>
      </c>
      <c r="C29" s="350">
        <v>30</v>
      </c>
      <c r="D29" s="352">
        <f>+'Ekamut-caxs'!D36</f>
        <v>30</v>
      </c>
      <c r="E29" s="349">
        <f t="shared" si="0"/>
        <v>0</v>
      </c>
      <c r="F29" s="350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35" t="s">
        <v>19</v>
      </c>
      <c r="C30" s="352">
        <f>SUM(C31:C33)</f>
        <v>267.60000000000002</v>
      </c>
      <c r="D30" s="352">
        <f>SUM(D31:D33)</f>
        <v>267.60000000000002</v>
      </c>
      <c r="E30" s="349">
        <f t="shared" si="0"/>
        <v>0</v>
      </c>
      <c r="F30" s="350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08">
        <v>115.2</v>
      </c>
      <c r="D31" s="354">
        <f>+'Ekamut-caxs'!D38</f>
        <v>117.6</v>
      </c>
      <c r="E31" s="309">
        <f t="shared" si="0"/>
        <v>2.3999999999999915</v>
      </c>
      <c r="F31" s="308"/>
      <c r="G31" s="27"/>
    </row>
    <row r="32" spans="1:18" ht="21" customHeight="1">
      <c r="A32" s="28">
        <v>7.2</v>
      </c>
      <c r="B32" s="33" t="s">
        <v>21</v>
      </c>
      <c r="C32" s="308">
        <v>68.400000000000006</v>
      </c>
      <c r="D32" s="354">
        <f>+'Ekamut-caxs'!D39</f>
        <v>45.6</v>
      </c>
      <c r="E32" s="309">
        <f t="shared" si="0"/>
        <v>-22.800000000000004</v>
      </c>
      <c r="F32" s="308"/>
      <c r="G32" s="27"/>
    </row>
    <row r="33" spans="1:18" ht="21" customHeight="1">
      <c r="A33" s="28">
        <v>7.3</v>
      </c>
      <c r="B33" s="33" t="s">
        <v>22</v>
      </c>
      <c r="C33" s="308">
        <v>84</v>
      </c>
      <c r="D33" s="354">
        <f>+'Ekamut-caxs'!D40</f>
        <v>104.4</v>
      </c>
      <c r="E33" s="309">
        <f t="shared" si="0"/>
        <v>20.400000000000006</v>
      </c>
      <c r="F33" s="308"/>
      <c r="G33" s="27"/>
    </row>
    <row r="34" spans="1:18" s="76" customFormat="1" ht="21" customHeight="1">
      <c r="A34" s="79">
        <v>8</v>
      </c>
      <c r="B34" s="335" t="s">
        <v>23</v>
      </c>
      <c r="C34" s="350">
        <v>25</v>
      </c>
      <c r="D34" s="352">
        <f>+'Ekamut-caxs'!D41</f>
        <v>20</v>
      </c>
      <c r="E34" s="349">
        <f t="shared" si="0"/>
        <v>-5</v>
      </c>
      <c r="F34" s="350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35" t="s">
        <v>31</v>
      </c>
      <c r="C35" s="350">
        <v>759</v>
      </c>
      <c r="D35" s="352">
        <f>+'Ekamut-caxs'!D42</f>
        <v>759</v>
      </c>
      <c r="E35" s="349">
        <f t="shared" si="0"/>
        <v>0</v>
      </c>
      <c r="F35" s="350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35" t="s">
        <v>24</v>
      </c>
      <c r="C36" s="350">
        <v>483</v>
      </c>
      <c r="D36" s="352">
        <f>+'Ekamut-caxs'!D43</f>
        <v>483</v>
      </c>
      <c r="E36" s="349">
        <f t="shared" si="0"/>
        <v>0</v>
      </c>
      <c r="F36" s="350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0" t="s">
        <v>77</v>
      </c>
      <c r="C37" s="350">
        <v>420</v>
      </c>
      <c r="D37" s="352">
        <f>+'Ekamut-caxs'!D44</f>
        <v>420</v>
      </c>
      <c r="E37" s="349">
        <f t="shared" si="0"/>
        <v>0</v>
      </c>
      <c r="F37" s="350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35" t="s">
        <v>50</v>
      </c>
      <c r="C38" s="350">
        <v>354</v>
      </c>
      <c r="D38" s="352">
        <f>+'Ekamut-caxs'!D45</f>
        <v>200</v>
      </c>
      <c r="E38" s="349">
        <f t="shared" si="0"/>
        <v>-154</v>
      </c>
      <c r="F38" s="350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35" t="s">
        <v>121</v>
      </c>
      <c r="C39" s="350">
        <v>190</v>
      </c>
      <c r="D39" s="352">
        <f>+'Ekamut-caxs'!D46</f>
        <v>140</v>
      </c>
      <c r="E39" s="349">
        <f>D39-C39</f>
        <v>-50</v>
      </c>
      <c r="F39" s="350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35" t="s">
        <v>122</v>
      </c>
      <c r="C40" s="350">
        <v>0</v>
      </c>
      <c r="D40" s="352">
        <f>+'Ekamut-caxs'!D47</f>
        <v>0</v>
      </c>
      <c r="E40" s="349">
        <f t="shared" si="0"/>
        <v>0</v>
      </c>
      <c r="F40" s="350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35" t="s">
        <v>25</v>
      </c>
      <c r="C41" s="348">
        <v>1350</v>
      </c>
      <c r="D41" s="352">
        <f>+'Ekamut-caxs'!D48</f>
        <v>1350</v>
      </c>
      <c r="E41" s="349">
        <f t="shared" si="0"/>
        <v>0</v>
      </c>
      <c r="F41" s="350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35" t="s">
        <v>26</v>
      </c>
      <c r="C42" s="348">
        <v>130</v>
      </c>
      <c r="D42" s="352">
        <f>+'Ekamut-caxs'!D49</f>
        <v>130</v>
      </c>
      <c r="E42" s="349">
        <f>D42-C42</f>
        <v>0</v>
      </c>
      <c r="F42" s="350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35" t="s">
        <v>69</v>
      </c>
      <c r="C43" s="348">
        <v>0</v>
      </c>
      <c r="D43" s="352">
        <f>+'Ekamut-caxs'!D50</f>
        <v>0</v>
      </c>
      <c r="E43" s="349">
        <f>D43-C43</f>
        <v>0</v>
      </c>
      <c r="F43" s="350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35" t="s">
        <v>56</v>
      </c>
      <c r="C44" s="348">
        <v>0</v>
      </c>
      <c r="D44" s="352">
        <f>+'Ekamut-caxs'!D51</f>
        <v>0</v>
      </c>
      <c r="E44" s="349">
        <f>D44-C44</f>
        <v>0</v>
      </c>
      <c r="F44" s="350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35" t="s">
        <v>47</v>
      </c>
      <c r="C45" s="350">
        <v>400</v>
      </c>
      <c r="D45" s="352">
        <f>+'Ekamut-caxs'!D52</f>
        <v>400</v>
      </c>
      <c r="E45" s="349">
        <f t="shared" si="0"/>
        <v>0</v>
      </c>
      <c r="F45" s="350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1" t="s">
        <v>78</v>
      </c>
      <c r="C46" s="350">
        <v>167</v>
      </c>
      <c r="D46" s="352">
        <f>+'Ekamut-caxs'!D53</f>
        <v>167</v>
      </c>
      <c r="E46" s="349">
        <f t="shared" si="0"/>
        <v>0</v>
      </c>
      <c r="F46" s="350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1" t="s">
        <v>79</v>
      </c>
      <c r="C47" s="348">
        <v>95</v>
      </c>
      <c r="D47" s="352">
        <f>+'Ekamut-caxs'!D54</f>
        <v>95</v>
      </c>
      <c r="E47" s="349">
        <f t="shared" si="0"/>
        <v>0</v>
      </c>
      <c r="F47" s="350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35" t="s">
        <v>48</v>
      </c>
      <c r="C48" s="348">
        <v>3</v>
      </c>
      <c r="D48" s="352">
        <f>+'Ekamut-caxs'!D55</f>
        <v>3</v>
      </c>
      <c r="E48" s="349">
        <f t="shared" ref="E48:E61" si="2">D48-C48</f>
        <v>0</v>
      </c>
      <c r="F48" s="350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35" t="s">
        <v>123</v>
      </c>
      <c r="C49" s="348">
        <v>30</v>
      </c>
      <c r="D49" s="352">
        <f>+'Ekamut-caxs'!D56</f>
        <v>20</v>
      </c>
      <c r="E49" s="349">
        <f t="shared" si="2"/>
        <v>-10</v>
      </c>
      <c r="F49" s="350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35" t="s">
        <v>49</v>
      </c>
      <c r="C50" s="348">
        <v>0</v>
      </c>
      <c r="D50" s="352">
        <f>+'Ekamut-caxs'!D57</f>
        <v>0</v>
      </c>
      <c r="E50" s="349">
        <f t="shared" si="2"/>
        <v>0</v>
      </c>
      <c r="F50" s="350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35" t="s">
        <v>66</v>
      </c>
      <c r="C51" s="348">
        <v>0</v>
      </c>
      <c r="D51" s="352">
        <f>+'Ekamut-caxs'!D58</f>
        <v>0</v>
      </c>
      <c r="E51" s="349">
        <f t="shared" si="2"/>
        <v>0</v>
      </c>
      <c r="F51" s="350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3" t="s">
        <v>203</v>
      </c>
      <c r="C52" s="348">
        <v>290</v>
      </c>
      <c r="D52" s="352">
        <f>+'Ekamut-caxs'!D59</f>
        <v>290</v>
      </c>
      <c r="E52" s="349">
        <f t="shared" ref="E52:E53" si="3">D52-C52</f>
        <v>0</v>
      </c>
      <c r="F52" s="350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3" t="s">
        <v>204</v>
      </c>
      <c r="C53" s="348">
        <v>830</v>
      </c>
      <c r="D53" s="352">
        <f>+'Ekamut-caxs'!D60</f>
        <v>830</v>
      </c>
      <c r="E53" s="349">
        <f t="shared" si="3"/>
        <v>0</v>
      </c>
      <c r="F53" s="350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35" t="s">
        <v>80</v>
      </c>
      <c r="C54" s="348">
        <v>0</v>
      </c>
      <c r="D54" s="352">
        <f>+'Ekamut-caxs'!D61</f>
        <v>0</v>
      </c>
      <c r="E54" s="349">
        <f t="shared" si="2"/>
        <v>0</v>
      </c>
      <c r="F54" s="350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35" t="s">
        <v>136</v>
      </c>
      <c r="C55" s="348">
        <v>150</v>
      </c>
      <c r="D55" s="352">
        <f>+'Ekamut-caxs'!D62</f>
        <v>120</v>
      </c>
      <c r="E55" s="349">
        <f t="shared" si="2"/>
        <v>-30</v>
      </c>
      <c r="F55" s="350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38" t="s">
        <v>272</v>
      </c>
      <c r="C56" s="348">
        <v>634</v>
      </c>
      <c r="D56" s="350">
        <f>+'Ekamut-caxs'!D63</f>
        <v>634</v>
      </c>
      <c r="E56" s="348">
        <f t="shared" ref="E56:E57" si="4">D56-C56</f>
        <v>0</v>
      </c>
      <c r="F56" s="350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38" t="s">
        <v>269</v>
      </c>
      <c r="C57" s="348">
        <v>174</v>
      </c>
      <c r="D57" s="350">
        <f>+'Ekamut-caxs'!D64</f>
        <v>80</v>
      </c>
      <c r="E57" s="348">
        <f t="shared" si="4"/>
        <v>-94</v>
      </c>
      <c r="F57" s="350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496" t="s">
        <v>27</v>
      </c>
      <c r="C58" s="348">
        <v>15500</v>
      </c>
      <c r="D58" s="352">
        <f>+'Ekamut-caxs'!D65</f>
        <v>22002.9</v>
      </c>
      <c r="E58" s="349">
        <f t="shared" si="2"/>
        <v>6502.9000000000015</v>
      </c>
      <c r="F58" s="350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0">
        <v>6000</v>
      </c>
      <c r="D59" s="354">
        <f>+'Ekamut-caxs'!D66</f>
        <v>15072.2</v>
      </c>
      <c r="E59" s="309">
        <f t="shared" si="2"/>
        <v>9072.2000000000007</v>
      </c>
      <c r="F59" s="308"/>
      <c r="G59" s="193"/>
    </row>
    <row r="60" spans="1:18" s="76" customFormat="1" ht="21" customHeight="1">
      <c r="A60" s="79">
        <v>33</v>
      </c>
      <c r="B60" s="351" t="s">
        <v>82</v>
      </c>
      <c r="C60" s="348">
        <v>0</v>
      </c>
      <c r="D60" s="352">
        <f>+'Ekamut-caxs'!D67</f>
        <v>0</v>
      </c>
      <c r="E60" s="349">
        <f t="shared" si="2"/>
        <v>0</v>
      </c>
      <c r="F60" s="350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35" t="s">
        <v>70</v>
      </c>
      <c r="C61" s="348">
        <v>7598.3</v>
      </c>
      <c r="D61" s="352">
        <f>+'Ekamut-caxs'!D68</f>
        <v>12594.8</v>
      </c>
      <c r="E61" s="349">
        <f t="shared" si="2"/>
        <v>4996.4999999999991</v>
      </c>
      <c r="F61" s="350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66">
        <f>C6-C21</f>
        <v>0</v>
      </c>
      <c r="D62" s="366">
        <f>D6-D21</f>
        <v>0</v>
      </c>
      <c r="E62" s="366">
        <f t="shared" si="0"/>
        <v>0</v>
      </c>
      <c r="F62" s="512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13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69" t="str">
        <f>+'Ekamut-caxs'!C71</f>
        <v>Ա.Հովհաննիսյան</v>
      </c>
      <c r="E64" s="569"/>
      <c r="F64" s="508"/>
      <c r="G64" s="27"/>
    </row>
    <row r="65" spans="1:7" ht="9.75" customHeight="1">
      <c r="B65" s="43"/>
      <c r="C65" s="40"/>
      <c r="D65" s="568" t="s">
        <v>5</v>
      </c>
      <c r="E65" s="568"/>
      <c r="F65" s="514"/>
      <c r="G65" s="27"/>
    </row>
    <row r="66" spans="1:7" ht="24.75" customHeight="1">
      <c r="B66" s="41" t="s">
        <v>6</v>
      </c>
      <c r="C66" s="42"/>
      <c r="D66" s="569" t="str">
        <f>+'Ekamut-caxs'!C73</f>
        <v>Ի.Ավետիսյան</v>
      </c>
      <c r="E66" s="569"/>
      <c r="F66" s="508"/>
      <c r="G66" s="27"/>
    </row>
    <row r="67" spans="1:7" ht="11.25" customHeight="1">
      <c r="B67" s="40"/>
      <c r="C67" s="40"/>
      <c r="D67" s="568" t="s">
        <v>5</v>
      </c>
      <c r="E67" s="568"/>
      <c r="F67" s="514"/>
      <c r="G67" s="27"/>
    </row>
    <row r="68" spans="1:7" s="20" customFormat="1">
      <c r="A68" s="25"/>
      <c r="B68" s="192" t="s">
        <v>1</v>
      </c>
      <c r="C68" s="40"/>
      <c r="D68" s="40"/>
      <c r="E68" s="40"/>
      <c r="F68" s="507"/>
      <c r="G68" s="27"/>
    </row>
    <row r="69" spans="1:7" s="20" customFormat="1">
      <c r="A69" s="136"/>
      <c r="B69" s="27"/>
      <c r="C69" s="27"/>
      <c r="D69" s="27"/>
      <c r="E69" s="27"/>
      <c r="F69" s="515"/>
      <c r="G69" s="27"/>
    </row>
    <row r="70" spans="1:7" s="20" customFormat="1">
      <c r="A70" s="136"/>
      <c r="B70" s="27"/>
      <c r="C70" s="27"/>
      <c r="D70" s="27"/>
      <c r="E70" s="27"/>
      <c r="F70" s="515"/>
      <c r="G70" s="27"/>
    </row>
    <row r="71" spans="1:7" s="20" customFormat="1">
      <c r="A71" s="136"/>
      <c r="B71" s="27"/>
      <c r="C71" s="27"/>
      <c r="D71" s="27"/>
      <c r="E71" s="27"/>
      <c r="F71" s="515"/>
      <c r="G71" s="27"/>
    </row>
    <row r="72" spans="1:7" s="20" customFormat="1">
      <c r="A72" s="136"/>
      <c r="B72" s="27"/>
      <c r="C72" s="27"/>
      <c r="D72" s="27"/>
      <c r="E72" s="27"/>
      <c r="F72" s="515"/>
      <c r="G72" s="27"/>
    </row>
    <row r="73" spans="1:7" s="20" customFormat="1">
      <c r="A73" s="136"/>
      <c r="B73" s="27"/>
      <c r="C73" s="27"/>
      <c r="D73" s="27"/>
      <c r="E73" s="27"/>
      <c r="F73" s="515"/>
    </row>
    <row r="74" spans="1:7" s="20" customFormat="1">
      <c r="A74" s="136"/>
      <c r="B74" s="27"/>
      <c r="C74" s="27"/>
      <c r="D74" s="27"/>
      <c r="E74" s="27"/>
      <c r="F74" s="515"/>
    </row>
    <row r="75" spans="1:7" s="20" customFormat="1">
      <c r="A75" s="136"/>
      <c r="B75" s="27"/>
      <c r="C75" s="27"/>
      <c r="D75" s="27"/>
      <c r="E75" s="27"/>
      <c r="F75" s="515"/>
    </row>
    <row r="76" spans="1:7" s="20" customFormat="1">
      <c r="A76" s="136"/>
      <c r="F76" s="24"/>
    </row>
    <row r="77" spans="1:7" s="20" customFormat="1">
      <c r="A77" s="136"/>
      <c r="F77" s="24"/>
    </row>
    <row r="78" spans="1:7" s="20" customFormat="1">
      <c r="A78" s="136"/>
      <c r="F78" s="24"/>
    </row>
    <row r="79" spans="1:7" s="20" customFormat="1">
      <c r="A79" s="136"/>
      <c r="F79" s="24"/>
    </row>
    <row r="80" spans="1:7" s="20" customFormat="1">
      <c r="A80" s="136"/>
      <c r="F80" s="24"/>
    </row>
    <row r="81" spans="1:6" s="20" customFormat="1">
      <c r="A81" s="136"/>
      <c r="F81" s="24"/>
    </row>
    <row r="82" spans="1:6" s="20" customFormat="1">
      <c r="A82" s="136"/>
      <c r="F82" s="24"/>
    </row>
    <row r="83" spans="1:6" s="20" customFormat="1">
      <c r="A83" s="136"/>
      <c r="F83" s="24"/>
    </row>
    <row r="84" spans="1:6" s="20" customFormat="1">
      <c r="A84" s="136"/>
      <c r="F84" s="24"/>
    </row>
    <row r="85" spans="1:6" s="20" customFormat="1">
      <c r="A85" s="136"/>
      <c r="F85" s="24"/>
    </row>
    <row r="86" spans="1:6" s="20" customFormat="1">
      <c r="A86" s="136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65" zoomScaleSheetLayoutView="100" workbookViewId="0">
      <selection activeCell="A60" sqref="A60:XFD60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3.5546875" style="21" customWidth="1"/>
    <col min="6" max="6" width="41.109375" style="510" customWidth="1"/>
    <col min="7" max="7" width="9.109375" style="150"/>
    <col min="8" max="13" width="9.109375" style="136"/>
    <col min="14" max="20" width="9.109375" style="144"/>
    <col min="21" max="16384" width="9.109375" style="21"/>
  </cols>
  <sheetData>
    <row r="1" spans="1:20" ht="23.25" customHeight="1">
      <c r="A1" s="567" t="s">
        <v>84</v>
      </c>
      <c r="B1" s="567"/>
      <c r="C1" s="567"/>
      <c r="D1" s="567"/>
      <c r="E1" s="567"/>
      <c r="F1" s="567"/>
    </row>
    <row r="2" spans="1:20" s="23" customFormat="1" ht="20.399999999999999">
      <c r="A2" s="562" t="str">
        <f>+'Ekamut-caxs'!A8:D8</f>
        <v xml:space="preserve">«Ավետ Տերտերյանի անվան արվեստի դպրոց » ՀՈԱԿ-ի </v>
      </c>
      <c r="B2" s="562"/>
      <c r="C2" s="562"/>
      <c r="D2" s="562"/>
      <c r="E2" s="562"/>
      <c r="F2" s="562"/>
      <c r="G2" s="129"/>
      <c r="H2" s="4"/>
      <c r="I2" s="137"/>
      <c r="J2" s="137"/>
      <c r="K2" s="137"/>
      <c r="L2" s="137"/>
      <c r="M2" s="137"/>
      <c r="N2" s="145"/>
      <c r="O2" s="145"/>
      <c r="P2" s="145"/>
      <c r="Q2" s="145"/>
      <c r="R2" s="145"/>
      <c r="S2" s="145"/>
      <c r="T2" s="145"/>
    </row>
    <row r="3" spans="1:20" ht="42" customHeight="1">
      <c r="A3" s="570" t="s">
        <v>241</v>
      </c>
      <c r="B3" s="570"/>
      <c r="C3" s="570"/>
      <c r="D3" s="570"/>
      <c r="E3" s="570"/>
      <c r="F3" s="570"/>
      <c r="G3" s="151"/>
      <c r="H3" s="138"/>
      <c r="I3" s="138"/>
      <c r="J3" s="138"/>
      <c r="K3" s="138"/>
      <c r="L3" s="138"/>
    </row>
    <row r="4" spans="1:20" s="23" customFormat="1" ht="18" customHeight="1">
      <c r="A4" s="12"/>
      <c r="B4" s="12"/>
      <c r="F4" s="503" t="s">
        <v>46</v>
      </c>
      <c r="G4" s="152"/>
      <c r="H4" s="137"/>
      <c r="I4" s="137"/>
      <c r="J4" s="137"/>
      <c r="K4" s="137"/>
      <c r="L4" s="137"/>
      <c r="M4" s="137"/>
      <c r="N4" s="145"/>
      <c r="O4" s="145"/>
      <c r="P4" s="145"/>
      <c r="Q4" s="145"/>
      <c r="R4" s="145"/>
      <c r="S4" s="145"/>
      <c r="T4" s="145"/>
    </row>
    <row r="5" spans="1:20" s="30" customFormat="1" ht="87" customHeight="1">
      <c r="A5" s="110" t="s">
        <v>3</v>
      </c>
      <c r="B5" s="112" t="s">
        <v>33</v>
      </c>
      <c r="C5" s="298" t="s">
        <v>180</v>
      </c>
      <c r="D5" s="298" t="s">
        <v>181</v>
      </c>
      <c r="E5" s="111" t="s">
        <v>53</v>
      </c>
      <c r="F5" s="495" t="str">
        <f>+'[5]Ekamutneri hamematakan'!F5</f>
        <v>Ծանոթություն հոդվածային ավելացումների վերաբերյալ</v>
      </c>
      <c r="G5" s="153"/>
      <c r="H5" s="139"/>
      <c r="I5" s="139"/>
      <c r="J5" s="139"/>
      <c r="K5" s="139"/>
      <c r="L5" s="139"/>
      <c r="M5" s="139"/>
      <c r="N5" s="146"/>
      <c r="O5" s="146"/>
      <c r="P5" s="146"/>
      <c r="Q5" s="146"/>
      <c r="R5" s="146"/>
      <c r="S5" s="146"/>
      <c r="T5" s="146"/>
    </row>
    <row r="6" spans="1:20" s="23" customFormat="1" ht="41.25" customHeight="1">
      <c r="A6" s="13" t="s">
        <v>7</v>
      </c>
      <c r="B6" s="14" t="s">
        <v>34</v>
      </c>
      <c r="C6" s="311">
        <v>5790.1</v>
      </c>
      <c r="D6" s="311">
        <f>+C6</f>
        <v>5790.1</v>
      </c>
      <c r="E6" s="343">
        <f t="shared" ref="E6:E65" si="0">D6-C6</f>
        <v>0</v>
      </c>
      <c r="F6" s="504"/>
      <c r="G6" s="152"/>
      <c r="H6" s="137"/>
      <c r="I6" s="137"/>
      <c r="J6" s="137"/>
      <c r="K6" s="137"/>
      <c r="L6" s="137"/>
      <c r="M6" s="137"/>
      <c r="N6" s="145"/>
      <c r="O6" s="145"/>
      <c r="P6" s="145"/>
      <c r="Q6" s="145"/>
      <c r="R6" s="145"/>
      <c r="S6" s="145"/>
      <c r="T6" s="145"/>
    </row>
    <row r="7" spans="1:20" s="23" customFormat="1" ht="38.25" customHeight="1">
      <c r="A7" s="13" t="s">
        <v>11</v>
      </c>
      <c r="B7" s="14" t="s">
        <v>85</v>
      </c>
      <c r="C7" s="343">
        <f>SUM(C8:C19)</f>
        <v>165581.5</v>
      </c>
      <c r="D7" s="343">
        <f>SUM(D8:D19)</f>
        <v>164710.9</v>
      </c>
      <c r="E7" s="343">
        <f>D7-C7</f>
        <v>-870.60000000000582</v>
      </c>
      <c r="F7" s="504"/>
      <c r="G7" s="152"/>
      <c r="H7" s="137"/>
      <c r="I7" s="137"/>
      <c r="J7" s="137"/>
      <c r="K7" s="137"/>
      <c r="L7" s="137"/>
      <c r="M7" s="137"/>
      <c r="N7" s="145"/>
      <c r="O7" s="145"/>
      <c r="P7" s="145"/>
      <c r="Q7" s="145"/>
      <c r="R7" s="145"/>
      <c r="S7" s="145"/>
      <c r="T7" s="145"/>
    </row>
    <row r="8" spans="1:20" s="76" customFormat="1" ht="17.25" customHeight="1">
      <c r="A8" s="79">
        <v>1</v>
      </c>
      <c r="B8" s="332" t="s">
        <v>119</v>
      </c>
      <c r="C8" s="333">
        <v>139059.6</v>
      </c>
      <c r="D8" s="334">
        <f>+'Dramakan hosqer'!C15</f>
        <v>139059.6</v>
      </c>
      <c r="E8" s="334">
        <f>D8-C8</f>
        <v>0</v>
      </c>
      <c r="F8" s="505"/>
      <c r="G8" s="154"/>
      <c r="H8" s="140"/>
      <c r="I8" s="140"/>
      <c r="J8" s="140"/>
      <c r="K8" s="140"/>
      <c r="L8" s="140"/>
      <c r="M8" s="140"/>
      <c r="N8" s="147"/>
      <c r="O8" s="147"/>
      <c r="P8" s="147"/>
      <c r="Q8" s="147"/>
      <c r="R8" s="147"/>
      <c r="S8" s="147"/>
      <c r="T8" s="147"/>
    </row>
    <row r="9" spans="1:20" s="76" customFormat="1" ht="38.25" customHeight="1">
      <c r="A9" s="79">
        <v>2</v>
      </c>
      <c r="B9" s="403" t="s">
        <v>196</v>
      </c>
      <c r="C9" s="333">
        <v>3921.9</v>
      </c>
      <c r="D9" s="334">
        <f>+'Dramakan hosqer'!C16</f>
        <v>3921.9</v>
      </c>
      <c r="E9" s="334">
        <f>D9-C9</f>
        <v>0</v>
      </c>
      <c r="F9" s="505"/>
      <c r="G9" s="154"/>
      <c r="H9" s="140"/>
      <c r="I9" s="140"/>
      <c r="J9" s="140"/>
      <c r="K9" s="140"/>
      <c r="L9" s="140"/>
      <c r="M9" s="140"/>
      <c r="N9" s="147"/>
      <c r="O9" s="147"/>
      <c r="P9" s="147"/>
      <c r="Q9" s="147"/>
      <c r="R9" s="147"/>
      <c r="S9" s="147"/>
      <c r="T9" s="147"/>
    </row>
    <row r="10" spans="1:20" s="76" customFormat="1" ht="17.25" customHeight="1">
      <c r="A10" s="79">
        <v>3</v>
      </c>
      <c r="B10" s="335" t="s">
        <v>8</v>
      </c>
      <c r="C10" s="333">
        <v>22330</v>
      </c>
      <c r="D10" s="334">
        <f>+'Dramakan hosqer'!C17</f>
        <v>21729.4</v>
      </c>
      <c r="E10" s="334">
        <f t="shared" si="0"/>
        <v>-600.59999999999854</v>
      </c>
      <c r="F10" s="505"/>
      <c r="G10" s="154"/>
      <c r="H10" s="140"/>
      <c r="I10" s="140"/>
      <c r="J10" s="140"/>
      <c r="K10" s="140"/>
      <c r="L10" s="140"/>
      <c r="M10" s="140"/>
      <c r="N10" s="147"/>
      <c r="O10" s="147"/>
      <c r="P10" s="147"/>
      <c r="Q10" s="147"/>
      <c r="R10" s="147"/>
      <c r="S10" s="147"/>
      <c r="T10" s="147"/>
    </row>
    <row r="11" spans="1:20" s="76" customFormat="1" ht="17.25" hidden="1" customHeight="1">
      <c r="A11" s="79">
        <v>4</v>
      </c>
      <c r="B11" s="336" t="s">
        <v>55</v>
      </c>
      <c r="C11" s="333">
        <v>0</v>
      </c>
      <c r="D11" s="334">
        <f>+'Dramakan hosqer'!C18</f>
        <v>0</v>
      </c>
      <c r="E11" s="334">
        <f t="shared" si="0"/>
        <v>0</v>
      </c>
      <c r="F11" s="505"/>
      <c r="G11" s="154"/>
      <c r="H11" s="140"/>
      <c r="I11" s="140"/>
      <c r="J11" s="140"/>
      <c r="K11" s="140"/>
      <c r="L11" s="140"/>
      <c r="M11" s="140"/>
      <c r="N11" s="147"/>
      <c r="O11" s="147"/>
      <c r="P11" s="147"/>
      <c r="Q11" s="147"/>
      <c r="R11" s="147"/>
      <c r="S11" s="147"/>
      <c r="T11" s="147"/>
    </row>
    <row r="12" spans="1:20" s="76" customFormat="1" ht="17.25" hidden="1" customHeight="1">
      <c r="A12" s="79">
        <v>5</v>
      </c>
      <c r="B12" s="337" t="s">
        <v>65</v>
      </c>
      <c r="C12" s="333">
        <v>0</v>
      </c>
      <c r="D12" s="334">
        <f>+'Dramakan hosqer'!C19</f>
        <v>0</v>
      </c>
      <c r="E12" s="334">
        <f t="shared" si="0"/>
        <v>0</v>
      </c>
      <c r="F12" s="505"/>
      <c r="G12" s="154"/>
      <c r="H12" s="140"/>
      <c r="I12" s="140"/>
      <c r="J12" s="140"/>
      <c r="K12" s="140"/>
      <c r="L12" s="140"/>
      <c r="M12" s="140"/>
      <c r="N12" s="147"/>
      <c r="O12" s="147"/>
      <c r="P12" s="147"/>
      <c r="Q12" s="147"/>
      <c r="R12" s="147"/>
      <c r="S12" s="147"/>
      <c r="T12" s="147"/>
    </row>
    <row r="13" spans="1:20" s="76" customFormat="1" ht="17.25" hidden="1" customHeight="1">
      <c r="A13" s="79">
        <v>6</v>
      </c>
      <c r="B13" s="195" t="s">
        <v>195</v>
      </c>
      <c r="C13" s="333">
        <v>0</v>
      </c>
      <c r="D13" s="334">
        <f>+'Dramakan hosqer'!C20</f>
        <v>0</v>
      </c>
      <c r="E13" s="334">
        <f t="shared" si="0"/>
        <v>0</v>
      </c>
      <c r="F13" s="505"/>
      <c r="G13" s="154"/>
      <c r="H13" s="140"/>
      <c r="I13" s="140"/>
      <c r="J13" s="140"/>
      <c r="K13" s="140"/>
      <c r="L13" s="140"/>
      <c r="M13" s="140"/>
      <c r="N13" s="147"/>
      <c r="O13" s="147"/>
      <c r="P13" s="147"/>
      <c r="Q13" s="147"/>
      <c r="R13" s="147"/>
      <c r="S13" s="147"/>
      <c r="T13" s="147"/>
    </row>
    <row r="14" spans="1:20" s="76" customFormat="1" ht="17.25" hidden="1" customHeight="1">
      <c r="A14" s="79">
        <v>7</v>
      </c>
      <c r="B14" s="332" t="s">
        <v>9</v>
      </c>
      <c r="C14" s="333">
        <v>0</v>
      </c>
      <c r="D14" s="334">
        <f>+'Dramakan hosqer'!C21</f>
        <v>0</v>
      </c>
      <c r="E14" s="334">
        <f t="shared" si="0"/>
        <v>0</v>
      </c>
      <c r="F14" s="505"/>
      <c r="G14" s="154"/>
      <c r="H14" s="140"/>
      <c r="I14" s="140"/>
      <c r="J14" s="140"/>
      <c r="K14" s="140"/>
      <c r="L14" s="140"/>
      <c r="M14" s="140"/>
      <c r="N14" s="147"/>
      <c r="O14" s="147"/>
      <c r="P14" s="147"/>
      <c r="Q14" s="147"/>
      <c r="R14" s="147"/>
      <c r="S14" s="147"/>
      <c r="T14" s="147"/>
    </row>
    <row r="15" spans="1:20" s="76" customFormat="1" ht="17.25" hidden="1" customHeight="1">
      <c r="A15" s="79">
        <v>8</v>
      </c>
      <c r="B15" s="332" t="s">
        <v>74</v>
      </c>
      <c r="C15" s="333">
        <v>0</v>
      </c>
      <c r="D15" s="334">
        <f>+'Dramakan hosqer'!C22</f>
        <v>0</v>
      </c>
      <c r="E15" s="334">
        <f t="shared" si="0"/>
        <v>0</v>
      </c>
      <c r="F15" s="505"/>
      <c r="G15" s="154"/>
      <c r="H15" s="140"/>
      <c r="I15" s="140"/>
      <c r="J15" s="140"/>
      <c r="K15" s="140"/>
      <c r="L15" s="140"/>
      <c r="M15" s="140"/>
      <c r="N15" s="147"/>
      <c r="O15" s="147"/>
      <c r="P15" s="147"/>
      <c r="Q15" s="147"/>
      <c r="R15" s="147"/>
      <c r="S15" s="147"/>
      <c r="T15" s="147"/>
    </row>
    <row r="16" spans="1:20" s="76" customFormat="1" ht="17.25" customHeight="1">
      <c r="A16" s="79">
        <v>9</v>
      </c>
      <c r="B16" s="332" t="s">
        <v>35</v>
      </c>
      <c r="C16" s="333">
        <v>0</v>
      </c>
      <c r="D16" s="334">
        <f>+'Dramakan hosqer'!C23</f>
        <v>0</v>
      </c>
      <c r="E16" s="334">
        <f t="shared" si="0"/>
        <v>0</v>
      </c>
      <c r="F16" s="505"/>
      <c r="G16" s="154"/>
      <c r="H16" s="140"/>
      <c r="I16" s="140"/>
      <c r="J16" s="140"/>
      <c r="K16" s="140"/>
      <c r="L16" s="140"/>
      <c r="M16" s="140"/>
      <c r="N16" s="147"/>
      <c r="O16" s="147"/>
      <c r="P16" s="147"/>
      <c r="Q16" s="147"/>
      <c r="R16" s="147"/>
      <c r="S16" s="147"/>
      <c r="T16" s="147"/>
    </row>
    <row r="17" spans="1:20" s="76" customFormat="1" ht="17.25" customHeight="1">
      <c r="A17" s="79">
        <v>10</v>
      </c>
      <c r="B17" s="332" t="s">
        <v>10</v>
      </c>
      <c r="C17" s="333">
        <v>270</v>
      </c>
      <c r="D17" s="334">
        <f>+'Dramakan hosqer'!C24</f>
        <v>0</v>
      </c>
      <c r="E17" s="334">
        <f>D17-C17</f>
        <v>-270</v>
      </c>
      <c r="F17" s="505"/>
      <c r="G17" s="154"/>
      <c r="H17" s="140"/>
      <c r="I17" s="140"/>
      <c r="J17" s="140"/>
      <c r="K17" s="140"/>
      <c r="L17" s="140"/>
      <c r="M17" s="140"/>
      <c r="N17" s="147"/>
      <c r="O17" s="147"/>
      <c r="P17" s="147"/>
      <c r="Q17" s="147"/>
      <c r="R17" s="147"/>
      <c r="S17" s="147"/>
      <c r="T17" s="147"/>
    </row>
    <row r="18" spans="1:20" s="76" customFormat="1" ht="17.25" customHeight="1">
      <c r="A18" s="79">
        <v>11</v>
      </c>
      <c r="B18" s="338"/>
      <c r="C18" s="333">
        <v>0</v>
      </c>
      <c r="D18" s="333">
        <f>+'Dramakan hosqer'!C25</f>
        <v>0</v>
      </c>
      <c r="E18" s="333">
        <f>D18-C18</f>
        <v>0</v>
      </c>
      <c r="F18" s="505"/>
      <c r="G18" s="154"/>
      <c r="H18" s="140"/>
      <c r="I18" s="140"/>
      <c r="J18" s="140"/>
      <c r="K18" s="140"/>
      <c r="L18" s="140"/>
      <c r="M18" s="140"/>
      <c r="N18" s="147"/>
      <c r="O18" s="147"/>
      <c r="P18" s="147"/>
      <c r="Q18" s="147"/>
      <c r="R18" s="147"/>
      <c r="S18" s="147"/>
      <c r="T18" s="147"/>
    </row>
    <row r="19" spans="1:20" s="76" customFormat="1" ht="17.25" customHeight="1">
      <c r="A19" s="79">
        <v>12</v>
      </c>
      <c r="B19" s="338"/>
      <c r="C19" s="333"/>
      <c r="D19" s="333">
        <f>+'Dramakan hosqer'!C26</f>
        <v>0</v>
      </c>
      <c r="E19" s="333">
        <f>D19-C19</f>
        <v>0</v>
      </c>
      <c r="F19" s="505"/>
      <c r="G19" s="127" t="s">
        <v>208</v>
      </c>
      <c r="H19" s="140"/>
      <c r="I19" s="140"/>
      <c r="J19" s="140"/>
      <c r="K19" s="140"/>
      <c r="L19" s="140"/>
      <c r="M19" s="140"/>
      <c r="N19" s="147"/>
      <c r="O19" s="147"/>
      <c r="P19" s="147"/>
      <c r="Q19" s="147"/>
      <c r="R19" s="147"/>
      <c r="S19" s="147"/>
      <c r="T19" s="147"/>
    </row>
    <row r="20" spans="1:20" s="23" customFormat="1" ht="36" customHeight="1">
      <c r="A20" s="13" t="s">
        <v>36</v>
      </c>
      <c r="B20" s="14" t="s">
        <v>86</v>
      </c>
      <c r="C20" s="343">
        <f>+C21+C64+C77</f>
        <v>159280.1</v>
      </c>
      <c r="D20" s="343">
        <f>+D21+D64+D77</f>
        <v>150971.20000000001</v>
      </c>
      <c r="E20" s="343">
        <f t="shared" si="0"/>
        <v>-8308.8999999999942</v>
      </c>
      <c r="F20" s="504"/>
      <c r="G20" s="152"/>
      <c r="H20" s="137"/>
      <c r="I20" s="137"/>
      <c r="J20" s="137"/>
      <c r="K20" s="137"/>
      <c r="L20" s="137"/>
      <c r="M20" s="137"/>
      <c r="N20" s="145"/>
      <c r="O20" s="145"/>
      <c r="P20" s="145"/>
      <c r="Q20" s="145"/>
      <c r="R20" s="145"/>
      <c r="S20" s="145"/>
      <c r="T20" s="145"/>
    </row>
    <row r="21" spans="1:20" s="23" customFormat="1" ht="21" customHeight="1">
      <c r="A21" s="16" t="s">
        <v>58</v>
      </c>
      <c r="B21" s="14" t="s">
        <v>61</v>
      </c>
      <c r="C21" s="343">
        <f>SUM(C22,C25:C30,C34:C58,C62:C63)</f>
        <v>153386.1</v>
      </c>
      <c r="D21" s="343">
        <f>SUM(D22,D25:D30,D34:D58,D62:D63)</f>
        <v>150088.5</v>
      </c>
      <c r="E21" s="343">
        <f t="shared" si="0"/>
        <v>-3297.6000000000058</v>
      </c>
      <c r="F21" s="504"/>
      <c r="G21" s="152"/>
      <c r="H21" s="137"/>
      <c r="I21" s="137"/>
      <c r="J21" s="137"/>
      <c r="K21" s="137"/>
      <c r="L21" s="137"/>
      <c r="M21" s="137"/>
      <c r="N21" s="145"/>
      <c r="O21" s="145"/>
      <c r="P21" s="145"/>
      <c r="Q21" s="145"/>
      <c r="R21" s="145"/>
      <c r="S21" s="145"/>
      <c r="T21" s="145"/>
    </row>
    <row r="22" spans="1:20" s="76" customFormat="1" ht="18" customHeight="1">
      <c r="A22" s="79">
        <v>1</v>
      </c>
      <c r="B22" s="339" t="s">
        <v>12</v>
      </c>
      <c r="C22" s="333">
        <v>135439.4</v>
      </c>
      <c r="D22" s="334">
        <f>+'Dramakan hosqer'!C29</f>
        <v>132126.29999999999</v>
      </c>
      <c r="E22" s="334">
        <f t="shared" si="0"/>
        <v>-3313.1000000000058</v>
      </c>
      <c r="F22" s="505"/>
      <c r="G22" s="154"/>
      <c r="H22" s="140"/>
      <c r="I22" s="140"/>
      <c r="J22" s="140"/>
      <c r="K22" s="140"/>
      <c r="L22" s="140"/>
      <c r="M22" s="140"/>
      <c r="N22" s="147"/>
      <c r="O22" s="147"/>
      <c r="P22" s="147"/>
      <c r="Q22" s="147"/>
      <c r="R22" s="147"/>
      <c r="S22" s="147"/>
      <c r="T22" s="147"/>
    </row>
    <row r="23" spans="1:20" ht="17.25" customHeight="1">
      <c r="A23" s="28">
        <v>1.1000000000000001</v>
      </c>
      <c r="B23" s="33" t="s">
        <v>120</v>
      </c>
      <c r="C23" s="312">
        <v>19391.599999999999</v>
      </c>
      <c r="D23" s="347">
        <f>+'Dramakan hosqer'!C30</f>
        <v>20680.400000000001</v>
      </c>
      <c r="E23" s="347">
        <f t="shared" si="0"/>
        <v>1288.8000000000029</v>
      </c>
      <c r="F23" s="506"/>
    </row>
    <row r="24" spans="1:20" ht="18" customHeight="1">
      <c r="A24" s="28">
        <v>1.2</v>
      </c>
      <c r="B24" s="33" t="s">
        <v>13</v>
      </c>
      <c r="C24" s="312"/>
      <c r="D24" s="347">
        <f>+'Dramakan hosqer'!C31</f>
        <v>10100</v>
      </c>
      <c r="E24" s="347">
        <f t="shared" si="0"/>
        <v>10100</v>
      </c>
      <c r="F24" s="506"/>
    </row>
    <row r="25" spans="1:20" s="76" customFormat="1" ht="18" customHeight="1">
      <c r="A25" s="79">
        <v>2</v>
      </c>
      <c r="B25" s="335" t="s">
        <v>15</v>
      </c>
      <c r="C25" s="333">
        <v>4646.1000000000004</v>
      </c>
      <c r="D25" s="334">
        <f>+'Dramakan hosqer'!C32</f>
        <v>5099.8999999999996</v>
      </c>
      <c r="E25" s="334">
        <f t="shared" si="0"/>
        <v>453.79999999999927</v>
      </c>
      <c r="F25" s="505"/>
      <c r="G25" s="154"/>
      <c r="H25" s="140"/>
      <c r="I25" s="140"/>
      <c r="J25" s="140"/>
      <c r="K25" s="140"/>
      <c r="L25" s="140"/>
      <c r="M25" s="140"/>
      <c r="N25" s="147"/>
      <c r="O25" s="147"/>
      <c r="P25" s="147"/>
      <c r="Q25" s="147"/>
      <c r="R25" s="147"/>
      <c r="S25" s="147"/>
      <c r="T25" s="147"/>
    </row>
    <row r="26" spans="1:20" s="76" customFormat="1" ht="18" customHeight="1">
      <c r="A26" s="79">
        <v>3</v>
      </c>
      <c r="B26" s="335" t="s">
        <v>14</v>
      </c>
      <c r="C26" s="333">
        <v>1406</v>
      </c>
      <c r="D26" s="334">
        <f>+'Dramakan hosqer'!C33</f>
        <v>1337.2</v>
      </c>
      <c r="E26" s="334">
        <f t="shared" si="0"/>
        <v>-68.799999999999955</v>
      </c>
      <c r="F26" s="505"/>
      <c r="G26" s="154"/>
      <c r="H26" s="140"/>
      <c r="I26" s="140"/>
      <c r="J26" s="140"/>
      <c r="K26" s="140"/>
      <c r="L26" s="140"/>
      <c r="M26" s="140"/>
      <c r="N26" s="147"/>
      <c r="O26" s="147"/>
      <c r="P26" s="147"/>
      <c r="Q26" s="147"/>
      <c r="R26" s="147"/>
      <c r="S26" s="147"/>
      <c r="T26" s="147"/>
    </row>
    <row r="27" spans="1:20" s="76" customFormat="1" ht="18" customHeight="1">
      <c r="A27" s="79">
        <v>4</v>
      </c>
      <c r="B27" s="335" t="s">
        <v>16</v>
      </c>
      <c r="C27" s="333">
        <v>127.3</v>
      </c>
      <c r="D27" s="334">
        <f>+'Dramakan hosqer'!C34</f>
        <v>100.6</v>
      </c>
      <c r="E27" s="334">
        <f t="shared" si="0"/>
        <v>-26.700000000000003</v>
      </c>
      <c r="F27" s="505"/>
      <c r="G27" s="154"/>
      <c r="H27" s="140"/>
      <c r="I27" s="140"/>
      <c r="J27" s="140"/>
      <c r="K27" s="140"/>
      <c r="L27" s="140"/>
      <c r="M27" s="140"/>
      <c r="N27" s="147"/>
      <c r="O27" s="147"/>
      <c r="P27" s="147"/>
      <c r="Q27" s="147"/>
      <c r="R27" s="147"/>
      <c r="S27" s="147"/>
      <c r="T27" s="147"/>
    </row>
    <row r="28" spans="1:20" s="76" customFormat="1" ht="18" customHeight="1">
      <c r="A28" s="79">
        <v>5</v>
      </c>
      <c r="B28" s="335" t="s">
        <v>17</v>
      </c>
      <c r="C28" s="333">
        <v>82.6</v>
      </c>
      <c r="D28" s="334">
        <f>+'Dramakan hosqer'!C35</f>
        <v>82.8</v>
      </c>
      <c r="E28" s="334">
        <f t="shared" si="0"/>
        <v>0.20000000000000284</v>
      </c>
      <c r="F28" s="505"/>
      <c r="G28" s="154"/>
      <c r="H28" s="140"/>
      <c r="I28" s="140"/>
      <c r="J28" s="140"/>
      <c r="K28" s="140"/>
      <c r="L28" s="140"/>
      <c r="M28" s="140"/>
      <c r="N28" s="147"/>
      <c r="O28" s="147"/>
      <c r="P28" s="147"/>
      <c r="Q28" s="147"/>
      <c r="R28" s="147"/>
      <c r="S28" s="147"/>
      <c r="T28" s="147"/>
    </row>
    <row r="29" spans="1:20" s="76" customFormat="1" ht="16.5" customHeight="1">
      <c r="A29" s="79">
        <v>6</v>
      </c>
      <c r="B29" s="335" t="s">
        <v>18</v>
      </c>
      <c r="C29" s="333">
        <v>30</v>
      </c>
      <c r="D29" s="334">
        <f>+'Dramakan hosqer'!C36</f>
        <v>30</v>
      </c>
      <c r="E29" s="334">
        <f t="shared" si="0"/>
        <v>0</v>
      </c>
      <c r="F29" s="505"/>
      <c r="G29" s="155"/>
      <c r="H29" s="141"/>
      <c r="I29" s="141"/>
      <c r="J29" s="140"/>
      <c r="K29" s="140"/>
      <c r="L29" s="140"/>
      <c r="M29" s="140"/>
      <c r="N29" s="147"/>
      <c r="O29" s="147"/>
      <c r="P29" s="147"/>
      <c r="Q29" s="147"/>
      <c r="R29" s="147"/>
      <c r="S29" s="147"/>
      <c r="T29" s="147"/>
    </row>
    <row r="30" spans="1:20" s="76" customFormat="1" ht="17.399999999999999">
      <c r="A30" s="79">
        <v>7</v>
      </c>
      <c r="B30" s="335" t="s">
        <v>19</v>
      </c>
      <c r="C30" s="334">
        <f>SUM(C31:C33)</f>
        <v>267.60000000000002</v>
      </c>
      <c r="D30" s="334">
        <f>SUM(D31:D33)</f>
        <v>267.60000000000002</v>
      </c>
      <c r="E30" s="334">
        <f t="shared" si="0"/>
        <v>0</v>
      </c>
      <c r="F30" s="505"/>
      <c r="G30" s="154"/>
      <c r="H30" s="140"/>
      <c r="I30" s="140"/>
      <c r="J30" s="140"/>
      <c r="K30" s="140"/>
      <c r="L30" s="140"/>
      <c r="M30" s="140"/>
      <c r="N30" s="147"/>
      <c r="O30" s="147"/>
      <c r="P30" s="147"/>
      <c r="Q30" s="147"/>
      <c r="R30" s="147"/>
      <c r="S30" s="147"/>
      <c r="T30" s="147"/>
    </row>
    <row r="31" spans="1:20" ht="18" customHeight="1">
      <c r="A31" s="28">
        <v>7.1</v>
      </c>
      <c r="B31" s="33" t="s">
        <v>20</v>
      </c>
      <c r="C31" s="312">
        <v>115.2</v>
      </c>
      <c r="D31" s="347">
        <f>+'Dramakan hosqer'!C38</f>
        <v>117.6</v>
      </c>
      <c r="E31" s="347">
        <f t="shared" si="0"/>
        <v>2.3999999999999915</v>
      </c>
      <c r="F31" s="506"/>
    </row>
    <row r="32" spans="1:20" s="36" customFormat="1" ht="18" customHeight="1">
      <c r="A32" s="28">
        <v>7.2</v>
      </c>
      <c r="B32" s="33" t="s">
        <v>21</v>
      </c>
      <c r="C32" s="312">
        <v>68.400000000000006</v>
      </c>
      <c r="D32" s="347">
        <f>+'Dramakan hosqer'!C39</f>
        <v>45.6</v>
      </c>
      <c r="E32" s="347">
        <f t="shared" si="0"/>
        <v>-22.800000000000004</v>
      </c>
      <c r="F32" s="506"/>
      <c r="G32" s="156"/>
      <c r="H32" s="142"/>
      <c r="I32" s="142"/>
      <c r="J32" s="142"/>
      <c r="K32" s="142"/>
      <c r="L32" s="142"/>
      <c r="M32" s="142"/>
      <c r="N32" s="148"/>
      <c r="O32" s="148"/>
      <c r="P32" s="148"/>
      <c r="Q32" s="148"/>
      <c r="R32" s="148"/>
      <c r="S32" s="148"/>
      <c r="T32" s="148"/>
    </row>
    <row r="33" spans="1:20" ht="18" customHeight="1">
      <c r="A33" s="28">
        <v>7.3</v>
      </c>
      <c r="B33" s="33" t="s">
        <v>22</v>
      </c>
      <c r="C33" s="312">
        <v>84</v>
      </c>
      <c r="D33" s="347">
        <f>+'Dramakan hosqer'!C40</f>
        <v>104.4</v>
      </c>
      <c r="E33" s="347">
        <f t="shared" si="0"/>
        <v>20.400000000000006</v>
      </c>
      <c r="F33" s="506"/>
      <c r="I33" s="158"/>
    </row>
    <row r="34" spans="1:20" s="76" customFormat="1" ht="18" customHeight="1">
      <c r="A34" s="79">
        <v>8</v>
      </c>
      <c r="B34" s="335" t="s">
        <v>23</v>
      </c>
      <c r="C34" s="333">
        <v>25</v>
      </c>
      <c r="D34" s="334">
        <f>+'Dramakan hosqer'!C41</f>
        <v>20</v>
      </c>
      <c r="E34" s="334">
        <f t="shared" si="0"/>
        <v>-5</v>
      </c>
      <c r="F34" s="505"/>
      <c r="G34" s="154"/>
      <c r="H34" s="140"/>
      <c r="I34" s="140"/>
      <c r="J34" s="140"/>
      <c r="K34" s="140"/>
      <c r="L34" s="140"/>
      <c r="M34" s="140"/>
      <c r="N34" s="147"/>
      <c r="O34" s="147"/>
      <c r="P34" s="147"/>
      <c r="Q34" s="147"/>
      <c r="R34" s="147"/>
      <c r="S34" s="147"/>
      <c r="T34" s="147"/>
    </row>
    <row r="35" spans="1:20" s="76" customFormat="1" ht="18" customHeight="1">
      <c r="A35" s="79">
        <v>9</v>
      </c>
      <c r="B35" s="335" t="s">
        <v>31</v>
      </c>
      <c r="C35" s="333">
        <v>759</v>
      </c>
      <c r="D35" s="334">
        <f>+'Dramakan hosqer'!C42</f>
        <v>759</v>
      </c>
      <c r="E35" s="334">
        <f t="shared" si="0"/>
        <v>0</v>
      </c>
      <c r="F35" s="505"/>
      <c r="G35" s="55"/>
      <c r="H35" s="140"/>
      <c r="I35" s="140"/>
      <c r="J35" s="140"/>
      <c r="K35" s="140"/>
      <c r="L35" s="140"/>
      <c r="M35" s="140"/>
      <c r="N35" s="147"/>
      <c r="O35" s="147"/>
      <c r="P35" s="147"/>
      <c r="Q35" s="147"/>
      <c r="R35" s="147"/>
      <c r="S35" s="147"/>
      <c r="T35" s="147"/>
    </row>
    <row r="36" spans="1:20" s="76" customFormat="1" ht="18" customHeight="1">
      <c r="A36" s="79">
        <v>10</v>
      </c>
      <c r="B36" s="335" t="s">
        <v>24</v>
      </c>
      <c r="C36" s="333">
        <v>483</v>
      </c>
      <c r="D36" s="334">
        <f>+'Dramakan hosqer'!C43</f>
        <v>483</v>
      </c>
      <c r="E36" s="334">
        <f t="shared" si="0"/>
        <v>0</v>
      </c>
      <c r="F36" s="505"/>
      <c r="G36" s="154"/>
      <c r="H36" s="140"/>
      <c r="I36" s="140"/>
      <c r="J36" s="140"/>
      <c r="K36" s="140"/>
      <c r="L36" s="140"/>
      <c r="M36" s="140"/>
      <c r="N36" s="147"/>
      <c r="O36" s="147"/>
      <c r="P36" s="147"/>
      <c r="Q36" s="147"/>
      <c r="R36" s="147"/>
      <c r="S36" s="147"/>
      <c r="T36" s="147"/>
    </row>
    <row r="37" spans="1:20" s="76" customFormat="1" ht="21" customHeight="1">
      <c r="A37" s="79">
        <v>11</v>
      </c>
      <c r="B37" s="340" t="s">
        <v>77</v>
      </c>
      <c r="C37" s="333">
        <v>420</v>
      </c>
      <c r="D37" s="334">
        <f>+'Dramakan hosqer'!C44</f>
        <v>420</v>
      </c>
      <c r="E37" s="334">
        <f t="shared" si="0"/>
        <v>0</v>
      </c>
      <c r="F37" s="505"/>
      <c r="G37" s="154"/>
      <c r="H37" s="140"/>
      <c r="I37" s="140"/>
      <c r="J37" s="140"/>
      <c r="K37" s="140"/>
      <c r="L37" s="140"/>
      <c r="M37" s="140"/>
      <c r="N37" s="147"/>
      <c r="O37" s="147"/>
      <c r="P37" s="147"/>
      <c r="Q37" s="147"/>
      <c r="R37" s="147"/>
      <c r="S37" s="147"/>
      <c r="T37" s="147"/>
    </row>
    <row r="38" spans="1:20" s="76" customFormat="1" ht="18" customHeight="1">
      <c r="A38" s="79">
        <v>12</v>
      </c>
      <c r="B38" s="335" t="s">
        <v>50</v>
      </c>
      <c r="C38" s="333">
        <v>354</v>
      </c>
      <c r="D38" s="334">
        <f>+'Dramakan hosqer'!C45</f>
        <v>200</v>
      </c>
      <c r="E38" s="334">
        <f t="shared" si="0"/>
        <v>-154</v>
      </c>
      <c r="F38" s="505"/>
      <c r="G38" s="154"/>
      <c r="H38" s="140"/>
      <c r="I38" s="140"/>
      <c r="J38" s="140"/>
      <c r="K38" s="140"/>
      <c r="L38" s="140"/>
      <c r="M38" s="140"/>
      <c r="N38" s="147"/>
      <c r="O38" s="147"/>
      <c r="P38" s="147"/>
      <c r="Q38" s="147"/>
      <c r="R38" s="147"/>
      <c r="S38" s="147"/>
      <c r="T38" s="147"/>
    </row>
    <row r="39" spans="1:20" s="76" customFormat="1" ht="18" customHeight="1">
      <c r="A39" s="79">
        <v>13</v>
      </c>
      <c r="B39" s="335" t="s">
        <v>121</v>
      </c>
      <c r="C39" s="333">
        <v>190</v>
      </c>
      <c r="D39" s="334">
        <f>+'Dramakan hosqer'!C46</f>
        <v>140</v>
      </c>
      <c r="E39" s="334">
        <f t="shared" si="0"/>
        <v>-50</v>
      </c>
      <c r="F39" s="505"/>
      <c r="G39" s="154"/>
      <c r="H39" s="140"/>
      <c r="I39" s="140"/>
      <c r="J39" s="140"/>
      <c r="K39" s="140"/>
      <c r="L39" s="140"/>
      <c r="M39" s="140"/>
      <c r="N39" s="147"/>
      <c r="O39" s="147"/>
      <c r="P39" s="147"/>
      <c r="Q39" s="147"/>
      <c r="R39" s="147"/>
      <c r="S39" s="147"/>
      <c r="T39" s="147"/>
    </row>
    <row r="40" spans="1:20" s="76" customFormat="1" ht="18" customHeight="1">
      <c r="A40" s="79">
        <v>14</v>
      </c>
      <c r="B40" s="335" t="s">
        <v>122</v>
      </c>
      <c r="C40" s="333">
        <v>0</v>
      </c>
      <c r="D40" s="334">
        <f>+'Dramakan hosqer'!C47</f>
        <v>0</v>
      </c>
      <c r="E40" s="334">
        <f t="shared" si="0"/>
        <v>0</v>
      </c>
      <c r="F40" s="505"/>
      <c r="G40" s="154"/>
      <c r="H40" s="140"/>
      <c r="I40" s="140"/>
      <c r="J40" s="140"/>
      <c r="K40" s="140"/>
      <c r="L40" s="140"/>
      <c r="M40" s="140"/>
      <c r="N40" s="147"/>
      <c r="O40" s="147"/>
      <c r="P40" s="147"/>
      <c r="Q40" s="147"/>
      <c r="R40" s="147"/>
      <c r="S40" s="147"/>
      <c r="T40" s="147"/>
    </row>
    <row r="41" spans="1:20" s="76" customFormat="1" ht="18" customHeight="1">
      <c r="A41" s="79">
        <v>15</v>
      </c>
      <c r="B41" s="335" t="s">
        <v>25</v>
      </c>
      <c r="C41" s="333">
        <v>1350</v>
      </c>
      <c r="D41" s="334">
        <f>+'Dramakan hosqer'!C48</f>
        <v>1350</v>
      </c>
      <c r="E41" s="334">
        <f t="shared" si="0"/>
        <v>0</v>
      </c>
      <c r="F41" s="505"/>
      <c r="G41" s="154"/>
      <c r="H41" s="140"/>
      <c r="I41" s="140"/>
      <c r="J41" s="140"/>
      <c r="K41" s="140"/>
      <c r="L41" s="140"/>
      <c r="M41" s="140"/>
      <c r="N41" s="147"/>
      <c r="O41" s="147"/>
      <c r="P41" s="147"/>
      <c r="Q41" s="147"/>
      <c r="R41" s="147"/>
      <c r="S41" s="147"/>
      <c r="T41" s="147"/>
    </row>
    <row r="42" spans="1:20" s="76" customFormat="1" ht="18" customHeight="1">
      <c r="A42" s="79">
        <v>16</v>
      </c>
      <c r="B42" s="335" t="s">
        <v>26</v>
      </c>
      <c r="C42" s="333">
        <v>130</v>
      </c>
      <c r="D42" s="334">
        <f>+'Dramakan hosqer'!C49</f>
        <v>130</v>
      </c>
      <c r="E42" s="334">
        <f t="shared" si="0"/>
        <v>0</v>
      </c>
      <c r="F42" s="505"/>
      <c r="G42" s="154"/>
      <c r="H42" s="140"/>
      <c r="I42" s="140"/>
      <c r="J42" s="140"/>
      <c r="K42" s="140"/>
      <c r="L42" s="140"/>
      <c r="M42" s="140"/>
      <c r="N42" s="147"/>
      <c r="O42" s="147"/>
      <c r="P42" s="147"/>
      <c r="Q42" s="147"/>
      <c r="R42" s="147"/>
      <c r="S42" s="147"/>
      <c r="T42" s="147"/>
    </row>
    <row r="43" spans="1:20" s="76" customFormat="1" ht="18" customHeight="1">
      <c r="A43" s="79">
        <v>17</v>
      </c>
      <c r="B43" s="335" t="s">
        <v>69</v>
      </c>
      <c r="C43" s="333">
        <v>0</v>
      </c>
      <c r="D43" s="334">
        <f>+'Dramakan hosqer'!C50</f>
        <v>0</v>
      </c>
      <c r="E43" s="334">
        <f t="shared" si="0"/>
        <v>0</v>
      </c>
      <c r="F43" s="505"/>
      <c r="G43" s="154"/>
      <c r="H43" s="140"/>
      <c r="I43" s="140"/>
      <c r="J43" s="140"/>
      <c r="K43" s="140"/>
      <c r="L43" s="140"/>
      <c r="M43" s="140"/>
      <c r="N43" s="147"/>
      <c r="O43" s="147"/>
      <c r="P43" s="147"/>
      <c r="Q43" s="147"/>
      <c r="R43" s="147"/>
      <c r="S43" s="147"/>
      <c r="T43" s="147"/>
    </row>
    <row r="44" spans="1:20" s="76" customFormat="1" ht="18" customHeight="1">
      <c r="A44" s="79">
        <v>18</v>
      </c>
      <c r="B44" s="351" t="s">
        <v>56</v>
      </c>
      <c r="C44" s="333">
        <v>0</v>
      </c>
      <c r="D44" s="334">
        <f>+'Dramakan hosqer'!C51</f>
        <v>0</v>
      </c>
      <c r="E44" s="334">
        <f t="shared" si="0"/>
        <v>0</v>
      </c>
      <c r="F44" s="505"/>
      <c r="G44" s="154"/>
      <c r="H44" s="140"/>
      <c r="I44" s="140"/>
      <c r="J44" s="140"/>
      <c r="K44" s="140"/>
      <c r="L44" s="140"/>
      <c r="M44" s="140"/>
      <c r="N44" s="147"/>
      <c r="O44" s="147"/>
      <c r="P44" s="147"/>
      <c r="Q44" s="147"/>
      <c r="R44" s="147"/>
      <c r="S44" s="147"/>
      <c r="T44" s="147"/>
    </row>
    <row r="45" spans="1:20" s="76" customFormat="1" ht="18" customHeight="1">
      <c r="A45" s="79">
        <v>19</v>
      </c>
      <c r="B45" s="351" t="s">
        <v>47</v>
      </c>
      <c r="C45" s="333">
        <v>400</v>
      </c>
      <c r="D45" s="334">
        <f>+'Dramakan hosqer'!C52</f>
        <v>400</v>
      </c>
      <c r="E45" s="334">
        <f t="shared" si="0"/>
        <v>0</v>
      </c>
      <c r="F45" s="505"/>
      <c r="G45" s="154"/>
      <c r="H45" s="140"/>
      <c r="I45" s="140"/>
      <c r="J45" s="140"/>
      <c r="K45" s="140"/>
      <c r="L45" s="140"/>
      <c r="M45" s="140"/>
      <c r="N45" s="147"/>
      <c r="O45" s="147"/>
      <c r="P45" s="147"/>
      <c r="Q45" s="147"/>
      <c r="R45" s="147"/>
      <c r="S45" s="147"/>
      <c r="T45" s="147"/>
    </row>
    <row r="46" spans="1:20" s="76" customFormat="1" ht="38.25" customHeight="1">
      <c r="A46" s="79">
        <v>20</v>
      </c>
      <c r="B46" s="351" t="s">
        <v>78</v>
      </c>
      <c r="C46" s="333">
        <v>167</v>
      </c>
      <c r="D46" s="334">
        <f>+'Dramakan hosqer'!C53</f>
        <v>167</v>
      </c>
      <c r="E46" s="334">
        <f t="shared" si="0"/>
        <v>0</v>
      </c>
      <c r="F46" s="505"/>
      <c r="G46" s="154"/>
      <c r="H46" s="140"/>
      <c r="I46" s="140"/>
      <c r="J46" s="140"/>
      <c r="K46" s="140"/>
      <c r="L46" s="140"/>
      <c r="M46" s="140"/>
      <c r="N46" s="147"/>
      <c r="O46" s="147"/>
      <c r="P46" s="147"/>
      <c r="Q46" s="147"/>
      <c r="R46" s="147"/>
      <c r="S46" s="147"/>
      <c r="T46" s="147"/>
    </row>
    <row r="47" spans="1:20" s="76" customFormat="1" ht="36.75" customHeight="1">
      <c r="A47" s="79">
        <v>21</v>
      </c>
      <c r="B47" s="351" t="s">
        <v>79</v>
      </c>
      <c r="C47" s="333">
        <v>95</v>
      </c>
      <c r="D47" s="334">
        <f>+'Dramakan hosqer'!C54</f>
        <v>95</v>
      </c>
      <c r="E47" s="334">
        <f t="shared" si="0"/>
        <v>0</v>
      </c>
      <c r="F47" s="505"/>
      <c r="G47" s="55"/>
      <c r="H47" s="140"/>
      <c r="I47" s="140"/>
      <c r="J47" s="140"/>
      <c r="K47" s="140"/>
      <c r="L47" s="140"/>
      <c r="M47" s="140"/>
      <c r="N47" s="147"/>
      <c r="O47" s="147"/>
      <c r="P47" s="147"/>
      <c r="Q47" s="147"/>
      <c r="R47" s="147"/>
      <c r="S47" s="147"/>
      <c r="T47" s="147"/>
    </row>
    <row r="48" spans="1:20" s="76" customFormat="1" ht="18" customHeight="1">
      <c r="A48" s="79">
        <v>22</v>
      </c>
      <c r="B48" s="335" t="s">
        <v>48</v>
      </c>
      <c r="C48" s="333">
        <v>3</v>
      </c>
      <c r="D48" s="334">
        <f>+'Dramakan hosqer'!C55</f>
        <v>3</v>
      </c>
      <c r="E48" s="334">
        <f t="shared" si="0"/>
        <v>0</v>
      </c>
      <c r="F48" s="505"/>
      <c r="G48" s="154"/>
      <c r="H48" s="140"/>
      <c r="I48" s="140"/>
      <c r="J48" s="140"/>
      <c r="K48" s="140"/>
      <c r="L48" s="140"/>
      <c r="M48" s="140"/>
      <c r="N48" s="147"/>
      <c r="O48" s="147"/>
      <c r="P48" s="147"/>
      <c r="Q48" s="147"/>
      <c r="R48" s="147"/>
      <c r="S48" s="147"/>
      <c r="T48" s="147"/>
    </row>
    <row r="49" spans="1:20" s="76" customFormat="1" ht="18" customHeight="1">
      <c r="A49" s="79">
        <v>23</v>
      </c>
      <c r="B49" s="335" t="s">
        <v>123</v>
      </c>
      <c r="C49" s="333">
        <v>30</v>
      </c>
      <c r="D49" s="334">
        <f>+'Dramakan hosqer'!C56</f>
        <v>20</v>
      </c>
      <c r="E49" s="334">
        <f t="shared" si="0"/>
        <v>-10</v>
      </c>
      <c r="F49" s="505"/>
      <c r="G49" s="154"/>
      <c r="H49" s="140"/>
      <c r="I49" s="140"/>
      <c r="J49" s="140"/>
      <c r="K49" s="140"/>
      <c r="L49" s="140"/>
      <c r="M49" s="140"/>
      <c r="N49" s="147"/>
      <c r="O49" s="147"/>
      <c r="P49" s="147"/>
      <c r="Q49" s="147"/>
      <c r="R49" s="147"/>
      <c r="S49" s="147"/>
      <c r="T49" s="147"/>
    </row>
    <row r="50" spans="1:20" s="76" customFormat="1" ht="18" customHeight="1">
      <c r="A50" s="79">
        <v>24</v>
      </c>
      <c r="B50" s="335" t="s">
        <v>49</v>
      </c>
      <c r="C50" s="333">
        <v>0</v>
      </c>
      <c r="D50" s="334">
        <f>+'Dramakan hosqer'!C57</f>
        <v>0</v>
      </c>
      <c r="E50" s="334">
        <f t="shared" si="0"/>
        <v>0</v>
      </c>
      <c r="F50" s="505"/>
      <c r="G50" s="154"/>
      <c r="H50" s="140"/>
      <c r="I50" s="140"/>
      <c r="J50" s="140"/>
      <c r="K50" s="140"/>
      <c r="L50" s="140"/>
      <c r="M50" s="140"/>
      <c r="N50" s="147"/>
      <c r="O50" s="147"/>
      <c r="P50" s="147"/>
      <c r="Q50" s="147"/>
      <c r="R50" s="147"/>
      <c r="S50" s="147"/>
      <c r="T50" s="147"/>
    </row>
    <row r="51" spans="1:20" s="76" customFormat="1" ht="18" customHeight="1">
      <c r="A51" s="79">
        <v>25</v>
      </c>
      <c r="B51" s="335" t="s">
        <v>66</v>
      </c>
      <c r="C51" s="333">
        <v>0</v>
      </c>
      <c r="D51" s="334">
        <f>+'Dramakan hosqer'!C58</f>
        <v>0</v>
      </c>
      <c r="E51" s="334">
        <f t="shared" si="0"/>
        <v>0</v>
      </c>
      <c r="F51" s="505"/>
      <c r="G51" s="154"/>
      <c r="H51" s="140"/>
      <c r="I51" s="140"/>
      <c r="J51" s="140"/>
      <c r="K51" s="140"/>
      <c r="L51" s="140"/>
      <c r="M51" s="140"/>
      <c r="N51" s="147"/>
      <c r="O51" s="147"/>
      <c r="P51" s="147"/>
      <c r="Q51" s="147"/>
      <c r="R51" s="147"/>
      <c r="S51" s="147"/>
      <c r="T51" s="147"/>
    </row>
    <row r="52" spans="1:20" s="76" customFormat="1" ht="18" customHeight="1">
      <c r="A52" s="79">
        <v>26</v>
      </c>
      <c r="B52" s="353" t="s">
        <v>203</v>
      </c>
      <c r="C52" s="333">
        <v>290</v>
      </c>
      <c r="D52" s="334">
        <f>+'Dramakan hosqer'!C59</f>
        <v>290</v>
      </c>
      <c r="E52" s="334">
        <f t="shared" ref="E52:E53" si="1">D52-C52</f>
        <v>0</v>
      </c>
      <c r="F52" s="505"/>
      <c r="G52" s="154"/>
      <c r="H52" s="140"/>
      <c r="I52" s="140"/>
      <c r="J52" s="140"/>
      <c r="K52" s="140"/>
      <c r="L52" s="140"/>
      <c r="M52" s="140"/>
      <c r="N52" s="147"/>
      <c r="O52" s="147"/>
      <c r="P52" s="147"/>
      <c r="Q52" s="147"/>
      <c r="R52" s="147"/>
      <c r="S52" s="147"/>
      <c r="T52" s="147"/>
    </row>
    <row r="53" spans="1:20" s="76" customFormat="1" ht="18" customHeight="1">
      <c r="A53" s="79">
        <v>27</v>
      </c>
      <c r="B53" s="353" t="s">
        <v>204</v>
      </c>
      <c r="C53" s="333">
        <v>830</v>
      </c>
      <c r="D53" s="334">
        <f>+'Dramakan hosqer'!C60</f>
        <v>830</v>
      </c>
      <c r="E53" s="334">
        <f t="shared" si="1"/>
        <v>0</v>
      </c>
      <c r="F53" s="505"/>
      <c r="G53" s="154"/>
      <c r="H53" s="140"/>
      <c r="I53" s="140"/>
      <c r="J53" s="140"/>
      <c r="K53" s="140"/>
      <c r="L53" s="140"/>
      <c r="M53" s="140"/>
      <c r="N53" s="147"/>
      <c r="O53" s="147"/>
      <c r="P53" s="147"/>
      <c r="Q53" s="147"/>
      <c r="R53" s="147"/>
      <c r="S53" s="147"/>
      <c r="T53" s="147"/>
    </row>
    <row r="54" spans="1:20" s="76" customFormat="1" ht="18" customHeight="1">
      <c r="A54" s="79">
        <v>28</v>
      </c>
      <c r="B54" s="335" t="s">
        <v>80</v>
      </c>
      <c r="C54" s="333">
        <v>0</v>
      </c>
      <c r="D54" s="334">
        <f>+'Dramakan hosqer'!C61</f>
        <v>0</v>
      </c>
      <c r="E54" s="334">
        <f t="shared" si="0"/>
        <v>0</v>
      </c>
      <c r="F54" s="505"/>
      <c r="G54" s="154"/>
      <c r="H54" s="140"/>
      <c r="I54" s="140"/>
      <c r="J54" s="140"/>
      <c r="K54" s="140"/>
      <c r="L54" s="140"/>
      <c r="M54" s="140"/>
      <c r="N54" s="147"/>
      <c r="O54" s="147"/>
      <c r="P54" s="147"/>
      <c r="Q54" s="147"/>
      <c r="R54" s="147"/>
      <c r="S54" s="147"/>
      <c r="T54" s="147"/>
    </row>
    <row r="55" spans="1:20" s="76" customFormat="1" ht="18" customHeight="1">
      <c r="A55" s="79">
        <v>29</v>
      </c>
      <c r="B55" s="335" t="s">
        <v>136</v>
      </c>
      <c r="C55" s="333">
        <v>150</v>
      </c>
      <c r="D55" s="334">
        <f>+'Dramakan hosqer'!C62</f>
        <v>120</v>
      </c>
      <c r="E55" s="334">
        <f t="shared" si="0"/>
        <v>-30</v>
      </c>
      <c r="F55" s="505"/>
      <c r="G55" s="154"/>
      <c r="H55" s="140"/>
      <c r="I55" s="140"/>
      <c r="J55" s="140"/>
      <c r="K55" s="140"/>
      <c r="L55" s="140"/>
      <c r="M55" s="140"/>
      <c r="N55" s="147"/>
      <c r="O55" s="147"/>
      <c r="P55" s="147"/>
      <c r="Q55" s="147"/>
      <c r="R55" s="147"/>
      <c r="S55" s="147"/>
      <c r="T55" s="147"/>
    </row>
    <row r="56" spans="1:20" s="76" customFormat="1" ht="18" customHeight="1">
      <c r="A56" s="79">
        <v>30</v>
      </c>
      <c r="B56" s="338" t="s">
        <v>268</v>
      </c>
      <c r="C56" s="333">
        <v>634</v>
      </c>
      <c r="D56" s="333">
        <f>+'Dramakan hosqer'!C63</f>
        <v>634</v>
      </c>
      <c r="E56" s="333">
        <f>D56-C56</f>
        <v>0</v>
      </c>
      <c r="F56" s="505"/>
      <c r="G56" s="154"/>
      <c r="H56" s="140"/>
      <c r="I56" s="140"/>
      <c r="J56" s="140"/>
      <c r="K56" s="140"/>
      <c r="L56" s="140"/>
      <c r="M56" s="140"/>
      <c r="N56" s="147"/>
      <c r="O56" s="147"/>
      <c r="P56" s="147"/>
      <c r="Q56" s="147"/>
      <c r="R56" s="147"/>
      <c r="S56" s="147"/>
      <c r="T56" s="147"/>
    </row>
    <row r="57" spans="1:20" s="76" customFormat="1" ht="18" customHeight="1">
      <c r="A57" s="79">
        <v>31</v>
      </c>
      <c r="B57" s="338" t="s">
        <v>270</v>
      </c>
      <c r="C57" s="333">
        <v>174</v>
      </c>
      <c r="D57" s="333">
        <f>+'Dramakan hosqer'!C64</f>
        <v>80</v>
      </c>
      <c r="E57" s="333">
        <f>D57-C57</f>
        <v>-94</v>
      </c>
      <c r="F57" s="505"/>
      <c r="G57" s="127" t="s">
        <v>207</v>
      </c>
      <c r="H57" s="140"/>
      <c r="I57" s="140"/>
      <c r="J57" s="140"/>
      <c r="K57" s="140"/>
      <c r="L57" s="140"/>
      <c r="M57" s="140"/>
      <c r="N57" s="147"/>
      <c r="O57" s="147"/>
      <c r="P57" s="147"/>
      <c r="Q57" s="147"/>
      <c r="R57" s="147"/>
      <c r="S57" s="147"/>
      <c r="T57" s="147"/>
    </row>
    <row r="58" spans="1:20" s="76" customFormat="1" ht="36.75" hidden="1" customHeight="1">
      <c r="A58" s="79">
        <v>32</v>
      </c>
      <c r="B58" s="341" t="s">
        <v>37</v>
      </c>
      <c r="C58" s="334">
        <f>SUM(C59:C61)</f>
        <v>0</v>
      </c>
      <c r="D58" s="334">
        <f>SUM(D59:D61)</f>
        <v>0</v>
      </c>
      <c r="E58" s="333">
        <f>D58-C58</f>
        <v>0</v>
      </c>
      <c r="F58" s="505"/>
      <c r="G58" s="154"/>
      <c r="H58" s="140"/>
      <c r="I58" s="140"/>
      <c r="J58" s="140"/>
      <c r="K58" s="140"/>
      <c r="L58" s="140"/>
      <c r="M58" s="140"/>
      <c r="N58" s="147"/>
      <c r="O58" s="147"/>
      <c r="P58" s="147"/>
      <c r="Q58" s="147"/>
      <c r="R58" s="147"/>
      <c r="S58" s="147"/>
      <c r="T58" s="147"/>
    </row>
    <row r="59" spans="1:20" s="191" customFormat="1" ht="18" hidden="1" customHeight="1">
      <c r="A59" s="15">
        <v>32.1</v>
      </c>
      <c r="B59" s="204" t="s">
        <v>38</v>
      </c>
      <c r="C59" s="312"/>
      <c r="D59" s="347">
        <f>+'Dramakan hosqer'!C66</f>
        <v>0</v>
      </c>
      <c r="E59" s="312">
        <f>D59-C59</f>
        <v>0</v>
      </c>
      <c r="F59" s="506"/>
      <c r="G59" s="205"/>
      <c r="H59" s="206"/>
      <c r="I59" s="206"/>
      <c r="J59" s="206"/>
      <c r="K59" s="206"/>
      <c r="L59" s="206"/>
      <c r="M59" s="206"/>
      <c r="N59" s="207"/>
      <c r="O59" s="207"/>
      <c r="P59" s="207"/>
      <c r="Q59" s="207"/>
      <c r="R59" s="207"/>
      <c r="S59" s="207"/>
      <c r="T59" s="207"/>
    </row>
    <row r="60" spans="1:20" s="191" customFormat="1" ht="18.75" hidden="1" customHeight="1">
      <c r="A60" s="15">
        <v>32.200000000000003</v>
      </c>
      <c r="B60" s="204" t="s">
        <v>51</v>
      </c>
      <c r="C60" s="312"/>
      <c r="D60" s="347">
        <f>+'Dramakan hosqer'!C67</f>
        <v>0</v>
      </c>
      <c r="E60" s="347">
        <f t="shared" si="0"/>
        <v>0</v>
      </c>
      <c r="F60" s="506"/>
      <c r="G60" s="208"/>
      <c r="H60" s="206"/>
      <c r="I60" s="206"/>
      <c r="J60" s="206"/>
      <c r="K60" s="206"/>
      <c r="L60" s="206"/>
      <c r="M60" s="206"/>
      <c r="N60" s="207"/>
      <c r="O60" s="207"/>
      <c r="P60" s="207"/>
      <c r="Q60" s="207"/>
      <c r="R60" s="207"/>
      <c r="S60" s="207"/>
      <c r="T60" s="207"/>
    </row>
    <row r="61" spans="1:20" s="191" customFormat="1" ht="18" hidden="1" customHeight="1">
      <c r="A61" s="15">
        <v>32.299999999999997</v>
      </c>
      <c r="B61" s="209" t="s">
        <v>87</v>
      </c>
      <c r="C61" s="312"/>
      <c r="D61" s="347">
        <f>+'Dramakan hosqer'!C68</f>
        <v>0</v>
      </c>
      <c r="E61" s="347">
        <f t="shared" si="0"/>
        <v>0</v>
      </c>
      <c r="F61" s="506"/>
      <c r="G61" s="208"/>
      <c r="H61" s="206"/>
      <c r="I61" s="206"/>
      <c r="J61" s="206"/>
      <c r="K61" s="206"/>
      <c r="L61" s="206"/>
      <c r="M61" s="206"/>
      <c r="N61" s="207"/>
      <c r="O61" s="207"/>
      <c r="P61" s="207"/>
      <c r="Q61" s="207"/>
      <c r="R61" s="207"/>
      <c r="S61" s="207"/>
      <c r="T61" s="207"/>
    </row>
    <row r="62" spans="1:20" s="76" customFormat="1" ht="18" customHeight="1">
      <c r="A62" s="91">
        <v>33</v>
      </c>
      <c r="B62" s="341" t="s">
        <v>39</v>
      </c>
      <c r="C62" s="333">
        <v>4903.1000000000004</v>
      </c>
      <c r="D62" s="334">
        <f>+'Dramakan hosqer'!C69</f>
        <v>4903.0999999999995</v>
      </c>
      <c r="E62" s="334">
        <f t="shared" si="0"/>
        <v>0</v>
      </c>
      <c r="F62" s="505"/>
      <c r="G62" s="154"/>
      <c r="H62" s="140"/>
      <c r="I62" s="140"/>
      <c r="J62" s="140"/>
      <c r="K62" s="140"/>
      <c r="L62" s="140"/>
      <c r="M62" s="140"/>
      <c r="N62" s="147"/>
      <c r="O62" s="147"/>
      <c r="P62" s="147"/>
      <c r="Q62" s="147"/>
      <c r="R62" s="147"/>
      <c r="S62" s="147"/>
      <c r="T62" s="147"/>
    </row>
    <row r="63" spans="1:20" s="76" customFormat="1" ht="18" customHeight="1">
      <c r="A63" s="91">
        <v>34</v>
      </c>
      <c r="B63" s="342" t="s">
        <v>88</v>
      </c>
      <c r="C63" s="333"/>
      <c r="D63" s="334">
        <f>+'Dramakan hosqer'!C70</f>
        <v>0</v>
      </c>
      <c r="E63" s="334">
        <f t="shared" si="0"/>
        <v>0</v>
      </c>
      <c r="F63" s="505"/>
      <c r="G63" s="134" t="s">
        <v>230</v>
      </c>
      <c r="H63" s="140"/>
      <c r="I63" s="140"/>
      <c r="J63" s="140"/>
      <c r="K63" s="140"/>
      <c r="L63" s="140"/>
      <c r="M63" s="140"/>
      <c r="N63" s="147"/>
      <c r="O63" s="147"/>
      <c r="P63" s="147"/>
      <c r="Q63" s="147"/>
      <c r="R63" s="147"/>
      <c r="S63" s="147"/>
      <c r="T63" s="147"/>
    </row>
    <row r="64" spans="1:20" s="76" customFormat="1" ht="21.75" customHeight="1">
      <c r="A64" s="203" t="s">
        <v>59</v>
      </c>
      <c r="B64" s="14" t="s">
        <v>62</v>
      </c>
      <c r="C64" s="343">
        <f>+C65+C73</f>
        <v>5894</v>
      </c>
      <c r="D64" s="343">
        <f>+D65+D73</f>
        <v>882.7</v>
      </c>
      <c r="E64" s="343">
        <f t="shared" si="0"/>
        <v>-5011.3</v>
      </c>
      <c r="F64" s="504"/>
      <c r="G64" s="154"/>
      <c r="H64" s="140"/>
      <c r="I64" s="140"/>
      <c r="J64" s="140"/>
      <c r="K64" s="140"/>
      <c r="L64" s="140"/>
      <c r="M64" s="140"/>
      <c r="N64" s="147"/>
      <c r="O64" s="147"/>
      <c r="P64" s="147"/>
      <c r="Q64" s="147"/>
      <c r="R64" s="147"/>
      <c r="S64" s="147"/>
      <c r="T64" s="147"/>
    </row>
    <row r="65" spans="1:20" s="76" customFormat="1" ht="24" customHeight="1">
      <c r="A65" s="91">
        <v>1</v>
      </c>
      <c r="B65" s="344" t="s">
        <v>92</v>
      </c>
      <c r="C65" s="334">
        <f>SUM(C66:C72)</f>
        <v>5614</v>
      </c>
      <c r="D65" s="334">
        <f>SUM(D66:D72)</f>
        <v>882.7</v>
      </c>
      <c r="E65" s="334">
        <f t="shared" si="0"/>
        <v>-4731.3</v>
      </c>
      <c r="F65" s="505"/>
      <c r="G65" s="557">
        <f>+D6-D62</f>
        <v>887.00000000000091</v>
      </c>
      <c r="H65" s="140"/>
      <c r="I65" s="140"/>
      <c r="J65" s="140"/>
      <c r="K65" s="140"/>
      <c r="L65" s="140"/>
      <c r="M65" s="140"/>
      <c r="N65" s="147"/>
      <c r="O65" s="147"/>
      <c r="P65" s="147"/>
      <c r="Q65" s="147"/>
      <c r="R65" s="147"/>
      <c r="S65" s="147"/>
      <c r="T65" s="147"/>
    </row>
    <row r="66" spans="1:20" s="76" customFormat="1" ht="18" customHeight="1">
      <c r="A66" s="91">
        <v>1.1000000000000001</v>
      </c>
      <c r="B66" s="345" t="s">
        <v>89</v>
      </c>
      <c r="C66" s="333">
        <v>1150</v>
      </c>
      <c r="D66" s="334">
        <f>+'Dramakan hosqer'!C73</f>
        <v>108.7</v>
      </c>
      <c r="E66" s="334">
        <f t="shared" ref="E66:E80" si="2">D66-C66</f>
        <v>-1041.3</v>
      </c>
      <c r="F66" s="505"/>
      <c r="G66" s="154"/>
      <c r="H66" s="140"/>
      <c r="I66" s="140"/>
      <c r="J66" s="140"/>
      <c r="K66" s="140"/>
      <c r="L66" s="140"/>
      <c r="M66" s="140"/>
      <c r="N66" s="147"/>
      <c r="O66" s="147"/>
      <c r="P66" s="147"/>
      <c r="Q66" s="147"/>
      <c r="R66" s="147"/>
      <c r="S66" s="147"/>
      <c r="T66" s="147"/>
    </row>
    <row r="67" spans="1:20" s="76" customFormat="1" ht="17.25" customHeight="1">
      <c r="A67" s="91">
        <v>1.2</v>
      </c>
      <c r="B67" s="345" t="s">
        <v>90</v>
      </c>
      <c r="C67" s="333">
        <v>1760</v>
      </c>
      <c r="D67" s="334">
        <f>+'Dramakan hosqer'!C74</f>
        <v>430</v>
      </c>
      <c r="E67" s="334">
        <f>D67-C67</f>
        <v>-1330</v>
      </c>
      <c r="F67" s="132" t="s">
        <v>288</v>
      </c>
      <c r="G67" s="154"/>
      <c r="H67" s="140"/>
      <c r="I67" s="140"/>
      <c r="J67" s="140"/>
      <c r="K67" s="140"/>
      <c r="L67" s="140"/>
      <c r="M67" s="140"/>
      <c r="N67" s="147"/>
      <c r="O67" s="147"/>
      <c r="P67" s="147"/>
      <c r="Q67" s="147"/>
      <c r="R67" s="147"/>
      <c r="S67" s="147"/>
      <c r="T67" s="147"/>
    </row>
    <row r="68" spans="1:20" s="76" customFormat="1" ht="18" customHeight="1">
      <c r="A68" s="91">
        <v>1.3</v>
      </c>
      <c r="B68" s="345" t="s">
        <v>91</v>
      </c>
      <c r="C68" s="333">
        <v>940</v>
      </c>
      <c r="D68" s="334">
        <f>+'Dramakan hosqer'!C75</f>
        <v>182</v>
      </c>
      <c r="E68" s="334">
        <f t="shared" si="2"/>
        <v>-758</v>
      </c>
      <c r="F68" s="505"/>
      <c r="G68" s="557">
        <f>+D6-D62</f>
        <v>887.00000000000091</v>
      </c>
      <c r="H68" s="140"/>
      <c r="I68" s="140"/>
      <c r="J68" s="140"/>
      <c r="K68" s="140"/>
      <c r="L68" s="140"/>
      <c r="M68" s="140"/>
      <c r="N68" s="147"/>
      <c r="O68" s="147"/>
      <c r="P68" s="147"/>
      <c r="Q68" s="147"/>
      <c r="R68" s="147"/>
      <c r="S68" s="147"/>
      <c r="T68" s="147"/>
    </row>
    <row r="69" spans="1:20" s="76" customFormat="1" ht="18" customHeight="1">
      <c r="A69" s="91">
        <v>1.4</v>
      </c>
      <c r="B69" s="345" t="s">
        <v>205</v>
      </c>
      <c r="C69" s="333">
        <v>998</v>
      </c>
      <c r="D69" s="334">
        <f>+'Dramakan hosqer'!C76</f>
        <v>162</v>
      </c>
      <c r="E69" s="334">
        <f t="shared" ref="E69" si="3">D69-C69</f>
        <v>-836</v>
      </c>
      <c r="F69" s="505"/>
      <c r="G69" s="154"/>
      <c r="H69" s="140"/>
      <c r="I69" s="140"/>
      <c r="J69" s="140"/>
      <c r="K69" s="140"/>
      <c r="L69" s="140"/>
      <c r="M69" s="140"/>
      <c r="N69" s="147"/>
      <c r="O69" s="147"/>
      <c r="P69" s="147"/>
      <c r="Q69" s="147"/>
      <c r="R69" s="147"/>
      <c r="S69" s="147"/>
      <c r="T69" s="147"/>
    </row>
    <row r="70" spans="1:20" s="76" customFormat="1" ht="18" customHeight="1">
      <c r="A70" s="91">
        <v>1.5</v>
      </c>
      <c r="B70" s="345" t="s">
        <v>67</v>
      </c>
      <c r="C70" s="333">
        <v>0</v>
      </c>
      <c r="D70" s="334">
        <f>+'Dramakan hosqer'!C77</f>
        <v>0</v>
      </c>
      <c r="E70" s="334">
        <f t="shared" si="2"/>
        <v>0</v>
      </c>
      <c r="F70" s="505"/>
      <c r="G70" s="154"/>
      <c r="H70" s="140"/>
      <c r="I70" s="140"/>
      <c r="J70" s="140"/>
      <c r="K70" s="140"/>
      <c r="L70" s="140"/>
      <c r="M70" s="140"/>
      <c r="N70" s="147"/>
      <c r="O70" s="147"/>
      <c r="P70" s="147"/>
      <c r="Q70" s="147"/>
      <c r="R70" s="147"/>
      <c r="S70" s="147"/>
      <c r="T70" s="147"/>
    </row>
    <row r="71" spans="1:20" s="76" customFormat="1" ht="18" customHeight="1">
      <c r="A71" s="91">
        <v>1.6</v>
      </c>
      <c r="B71" s="346" t="s">
        <v>68</v>
      </c>
      <c r="C71" s="333">
        <v>91</v>
      </c>
      <c r="D71" s="333">
        <f>+'Dramakan hosqer'!C78</f>
        <v>0</v>
      </c>
      <c r="E71" s="333">
        <f>D71-C71</f>
        <v>-91</v>
      </c>
      <c r="F71" s="505"/>
      <c r="G71" s="154"/>
      <c r="H71" s="140"/>
      <c r="I71" s="140"/>
      <c r="J71" s="140"/>
      <c r="K71" s="140"/>
      <c r="L71" s="140"/>
      <c r="M71" s="140"/>
      <c r="N71" s="147"/>
      <c r="O71" s="147"/>
      <c r="P71" s="147"/>
      <c r="Q71" s="147"/>
      <c r="R71" s="147"/>
      <c r="S71" s="147"/>
      <c r="T71" s="147"/>
    </row>
    <row r="72" spans="1:20" s="92" customFormat="1" ht="18" customHeight="1">
      <c r="A72" s="91">
        <v>1.7</v>
      </c>
      <c r="B72" s="346" t="s">
        <v>271</v>
      </c>
      <c r="C72" s="333">
        <v>675</v>
      </c>
      <c r="D72" s="333">
        <f>+'Dramakan hosqer'!C79</f>
        <v>0</v>
      </c>
      <c r="E72" s="333">
        <f t="shared" ref="E72" si="4">D72-C72</f>
        <v>-675</v>
      </c>
      <c r="F72" s="505"/>
      <c r="G72" s="74" t="s">
        <v>206</v>
      </c>
      <c r="H72" s="140"/>
      <c r="I72" s="140"/>
      <c r="J72" s="140"/>
      <c r="K72" s="140"/>
      <c r="L72" s="140"/>
      <c r="M72" s="140"/>
      <c r="N72" s="147"/>
      <c r="O72" s="147"/>
      <c r="P72" s="147"/>
      <c r="Q72" s="147"/>
      <c r="R72" s="147"/>
      <c r="S72" s="147"/>
      <c r="T72" s="147"/>
    </row>
    <row r="73" spans="1:20" s="92" customFormat="1" ht="39.75" customHeight="1">
      <c r="A73" s="91">
        <v>2</v>
      </c>
      <c r="B73" s="345" t="s">
        <v>93</v>
      </c>
      <c r="C73" s="334">
        <f>SUM(C74:C76)</f>
        <v>280</v>
      </c>
      <c r="D73" s="334">
        <f>SUM(D74:D76)</f>
        <v>0</v>
      </c>
      <c r="E73" s="333">
        <f>D73-C73</f>
        <v>-280</v>
      </c>
      <c r="F73" s="505"/>
      <c r="G73" s="127"/>
      <c r="H73" s="140"/>
      <c r="I73" s="140"/>
      <c r="J73" s="140"/>
      <c r="K73" s="140"/>
      <c r="L73" s="140"/>
      <c r="M73" s="140"/>
      <c r="N73" s="147"/>
      <c r="O73" s="147"/>
      <c r="P73" s="147"/>
      <c r="Q73" s="147"/>
      <c r="R73" s="147"/>
      <c r="S73" s="147"/>
      <c r="T73" s="147"/>
    </row>
    <row r="74" spans="1:20" s="115" customFormat="1" ht="18.75" customHeight="1">
      <c r="A74" s="91">
        <v>2.1</v>
      </c>
      <c r="B74" s="344" t="s">
        <v>64</v>
      </c>
      <c r="C74" s="333">
        <v>0</v>
      </c>
      <c r="D74" s="334">
        <f>+'Dramakan hosqer'!C81</f>
        <v>0</v>
      </c>
      <c r="E74" s="334">
        <f t="shared" si="2"/>
        <v>0</v>
      </c>
      <c r="F74" s="505"/>
      <c r="G74" s="216"/>
      <c r="H74" s="132"/>
      <c r="I74" s="123"/>
      <c r="J74" s="123"/>
      <c r="K74" s="123"/>
      <c r="L74" s="123"/>
      <c r="M74" s="123"/>
      <c r="N74" s="123"/>
      <c r="O74" s="114"/>
      <c r="P74" s="114"/>
      <c r="Q74" s="114"/>
    </row>
    <row r="75" spans="1:20" s="76" customFormat="1" ht="19.5" customHeight="1">
      <c r="A75" s="91">
        <v>2.2000000000000002</v>
      </c>
      <c r="B75" s="344" t="s">
        <v>63</v>
      </c>
      <c r="C75" s="333">
        <v>280</v>
      </c>
      <c r="D75" s="334">
        <f>+'Dramakan hosqer'!C82</f>
        <v>0</v>
      </c>
      <c r="E75" s="334">
        <f t="shared" si="2"/>
        <v>-280</v>
      </c>
      <c r="F75" s="505"/>
      <c r="G75" s="154"/>
      <c r="H75" s="140"/>
      <c r="I75" s="140"/>
      <c r="J75" s="140"/>
      <c r="K75" s="140"/>
      <c r="L75" s="140"/>
      <c r="M75" s="140"/>
      <c r="N75" s="147"/>
      <c r="O75" s="147"/>
      <c r="P75" s="147"/>
      <c r="Q75" s="147"/>
      <c r="R75" s="147"/>
      <c r="S75" s="147"/>
      <c r="T75" s="147"/>
    </row>
    <row r="76" spans="1:20" s="76" customFormat="1" ht="18" hidden="1" customHeight="1">
      <c r="A76" s="91">
        <v>2.2999999999999998</v>
      </c>
      <c r="B76" s="344" t="s">
        <v>52</v>
      </c>
      <c r="C76" s="333"/>
      <c r="D76" s="334">
        <f>+'Dramakan hosqer'!C83</f>
        <v>0</v>
      </c>
      <c r="E76" s="334">
        <f t="shared" si="2"/>
        <v>0</v>
      </c>
      <c r="F76" s="505"/>
      <c r="G76" s="154"/>
      <c r="H76" s="140"/>
      <c r="I76" s="140"/>
      <c r="J76" s="140"/>
      <c r="K76" s="140"/>
      <c r="L76" s="140"/>
      <c r="M76" s="140"/>
      <c r="N76" s="147"/>
      <c r="O76" s="147"/>
      <c r="P76" s="147"/>
      <c r="Q76" s="147"/>
      <c r="R76" s="147"/>
      <c r="S76" s="147"/>
      <c r="T76" s="147"/>
    </row>
    <row r="77" spans="1:20" s="76" customFormat="1" ht="38.25" hidden="1" customHeight="1">
      <c r="A77" s="203" t="s">
        <v>60</v>
      </c>
      <c r="B77" s="14" t="s">
        <v>133</v>
      </c>
      <c r="C77" s="343">
        <f>SUM(C78:C79)</f>
        <v>0</v>
      </c>
      <c r="D77" s="343">
        <f>SUM(D78:D79)</f>
        <v>0</v>
      </c>
      <c r="E77" s="343">
        <f t="shared" si="2"/>
        <v>0</v>
      </c>
      <c r="F77" s="504"/>
      <c r="G77" s="154"/>
      <c r="H77" s="140"/>
      <c r="I77" s="140"/>
      <c r="J77" s="140"/>
      <c r="K77" s="140"/>
      <c r="L77" s="140"/>
      <c r="M77" s="140"/>
      <c r="N77" s="147"/>
      <c r="O77" s="147"/>
      <c r="P77" s="147"/>
      <c r="Q77" s="147"/>
      <c r="R77" s="147"/>
      <c r="S77" s="147"/>
      <c r="T77" s="147"/>
    </row>
    <row r="78" spans="1:20" s="76" customFormat="1" ht="18" hidden="1" customHeight="1">
      <c r="A78" s="91">
        <v>1</v>
      </c>
      <c r="B78" s="339" t="str">
        <f>+'Dramakan hosqer'!B85</f>
        <v>Աշխատավարձի գծով</v>
      </c>
      <c r="C78" s="333"/>
      <c r="D78" s="333">
        <f>+'Dramakan hosqer'!C85</f>
        <v>0</v>
      </c>
      <c r="E78" s="333">
        <f>D78-C78</f>
        <v>0</v>
      </c>
      <c r="F78" s="505"/>
      <c r="G78" s="154"/>
      <c r="H78" s="140"/>
      <c r="I78" s="140"/>
      <c r="J78" s="140"/>
      <c r="K78" s="140"/>
      <c r="L78" s="140"/>
      <c r="M78" s="140"/>
      <c r="N78" s="147"/>
      <c r="O78" s="147"/>
      <c r="P78" s="147"/>
      <c r="Q78" s="147"/>
      <c r="R78" s="147"/>
      <c r="S78" s="147"/>
      <c r="T78" s="147"/>
    </row>
    <row r="79" spans="1:20" s="90" customFormat="1" ht="18" hidden="1" customHeight="1">
      <c r="A79" s="91">
        <v>2</v>
      </c>
      <c r="B79" s="339">
        <f>+'Dramakan hosqer'!B86</f>
        <v>0</v>
      </c>
      <c r="C79" s="333"/>
      <c r="D79" s="333">
        <f>+'Dramakan hosqer'!C86</f>
        <v>0</v>
      </c>
      <c r="E79" s="333">
        <f>D79-C79</f>
        <v>0</v>
      </c>
      <c r="F79" s="505"/>
      <c r="G79" s="127"/>
      <c r="H79" s="126"/>
      <c r="I79" s="126"/>
      <c r="J79" s="126"/>
      <c r="K79" s="126"/>
      <c r="L79" s="126"/>
      <c r="M79" s="126"/>
      <c r="N79" s="121"/>
      <c r="O79" s="121"/>
      <c r="P79" s="121"/>
      <c r="Q79" s="121"/>
      <c r="R79" s="121"/>
      <c r="S79" s="121"/>
      <c r="T79" s="121"/>
    </row>
    <row r="80" spans="1:20" s="44" customFormat="1" ht="43.5" customHeight="1">
      <c r="A80" s="13" t="s">
        <v>40</v>
      </c>
      <c r="B80" s="14" t="s">
        <v>41</v>
      </c>
      <c r="C80" s="343">
        <f>C6+C7-C20</f>
        <v>12091.5</v>
      </c>
      <c r="D80" s="343">
        <f>D6+D7-D20</f>
        <v>19529.799999999988</v>
      </c>
      <c r="E80" s="343">
        <f t="shared" si="2"/>
        <v>7438.2999999999884</v>
      </c>
      <c r="F80" s="504"/>
      <c r="G80" s="157"/>
      <c r="H80" s="143"/>
      <c r="I80" s="143"/>
      <c r="J80" s="143"/>
      <c r="K80" s="143"/>
      <c r="L80" s="143"/>
      <c r="M80" s="143"/>
      <c r="N80" s="149"/>
      <c r="O80" s="149"/>
      <c r="P80" s="149"/>
      <c r="Q80" s="149"/>
      <c r="R80" s="149"/>
      <c r="S80" s="149"/>
      <c r="T80" s="149"/>
    </row>
    <row r="81" spans="1:20" s="23" customFormat="1" ht="46.5" customHeight="1">
      <c r="A81" s="40"/>
      <c r="B81" s="21"/>
      <c r="C81" s="40"/>
      <c r="D81" s="40"/>
      <c r="E81" s="40"/>
      <c r="F81" s="507"/>
      <c r="G81" s="152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3" customFormat="1" ht="25.5" customHeight="1">
      <c r="B82" s="19" t="s">
        <v>2</v>
      </c>
      <c r="C82" s="21"/>
      <c r="D82" s="572" t="s">
        <v>281</v>
      </c>
      <c r="E82" s="569"/>
      <c r="F82" s="508"/>
      <c r="G82" s="152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ht="13.5" customHeight="1">
      <c r="A83" s="23"/>
      <c r="B83" s="23" t="s">
        <v>4</v>
      </c>
      <c r="C83" s="23"/>
      <c r="D83" s="571" t="s">
        <v>97</v>
      </c>
      <c r="E83" s="571"/>
      <c r="F83" s="509"/>
    </row>
    <row r="84" spans="1:20" s="20" customFormat="1" ht="22.5" customHeight="1">
      <c r="A84" s="21"/>
      <c r="B84" s="44" t="s">
        <v>6</v>
      </c>
      <c r="C84" s="21"/>
      <c r="D84" s="569" t="s">
        <v>282</v>
      </c>
      <c r="E84" s="569"/>
      <c r="F84" s="508"/>
      <c r="G84" s="150"/>
      <c r="H84" s="136"/>
      <c r="I84" s="136"/>
      <c r="J84" s="136"/>
      <c r="K84" s="136"/>
      <c r="L84" s="136"/>
      <c r="M84" s="136"/>
      <c r="N84" s="144"/>
      <c r="O84" s="144"/>
      <c r="P84" s="144"/>
      <c r="Q84" s="144"/>
      <c r="R84" s="144"/>
      <c r="S84" s="144"/>
      <c r="T84" s="144"/>
    </row>
    <row r="85" spans="1:20" s="20" customFormat="1" ht="12" customHeight="1">
      <c r="A85" s="21"/>
      <c r="B85" s="21"/>
      <c r="C85" s="21"/>
      <c r="D85" s="571" t="s">
        <v>97</v>
      </c>
      <c r="E85" s="571"/>
      <c r="F85" s="509"/>
      <c r="G85" s="150"/>
      <c r="H85" s="136"/>
      <c r="I85" s="136"/>
      <c r="J85" s="136"/>
      <c r="K85" s="136"/>
      <c r="L85" s="136"/>
      <c r="M85" s="136"/>
      <c r="N85" s="144"/>
      <c r="O85" s="144"/>
      <c r="P85" s="144"/>
      <c r="Q85" s="144"/>
      <c r="R85" s="144"/>
      <c r="S85" s="144"/>
      <c r="T85" s="144"/>
    </row>
    <row r="86" spans="1:20" s="20" customFormat="1">
      <c r="A86" s="21"/>
      <c r="B86" s="192" t="s">
        <v>1</v>
      </c>
      <c r="C86" s="21"/>
      <c r="D86" s="21"/>
      <c r="E86" s="21"/>
      <c r="F86" s="510"/>
      <c r="G86" s="150"/>
      <c r="H86" s="136"/>
      <c r="I86" s="136"/>
      <c r="J86" s="136"/>
      <c r="K86" s="136"/>
      <c r="L86" s="136"/>
      <c r="M86" s="136"/>
      <c r="N86" s="144"/>
      <c r="O86" s="144"/>
      <c r="P86" s="144"/>
      <c r="Q86" s="144"/>
      <c r="R86" s="144"/>
      <c r="S86" s="144"/>
      <c r="T86" s="144"/>
    </row>
    <row r="87" spans="1:20" s="20" customFormat="1">
      <c r="F87" s="24"/>
      <c r="G87" s="150"/>
      <c r="H87" s="136"/>
      <c r="I87" s="136"/>
      <c r="J87" s="136"/>
      <c r="K87" s="136"/>
      <c r="L87" s="136"/>
      <c r="M87" s="136"/>
      <c r="N87" s="144"/>
      <c r="O87" s="144"/>
      <c r="P87" s="144"/>
      <c r="Q87" s="144"/>
      <c r="R87" s="144"/>
      <c r="S87" s="144"/>
      <c r="T87" s="144"/>
    </row>
    <row r="88" spans="1:20" s="20" customFormat="1">
      <c r="F88" s="24"/>
      <c r="G88" s="150"/>
      <c r="H88" s="136"/>
      <c r="I88" s="136"/>
      <c r="J88" s="136"/>
      <c r="K88" s="136"/>
      <c r="L88" s="136"/>
      <c r="M88" s="136"/>
      <c r="N88" s="144"/>
      <c r="O88" s="144"/>
      <c r="P88" s="144"/>
      <c r="Q88" s="144"/>
      <c r="R88" s="144"/>
      <c r="S88" s="144"/>
      <c r="T88" s="144"/>
    </row>
    <row r="89" spans="1:20" s="20" customFormat="1">
      <c r="F89" s="24"/>
      <c r="G89" s="150"/>
      <c r="H89" s="136"/>
      <c r="I89" s="136"/>
      <c r="J89" s="136"/>
      <c r="K89" s="136"/>
      <c r="L89" s="136"/>
      <c r="M89" s="136"/>
      <c r="N89" s="144"/>
      <c r="O89" s="144"/>
      <c r="P89" s="144"/>
      <c r="Q89" s="144"/>
      <c r="R89" s="144"/>
      <c r="S89" s="144"/>
      <c r="T89" s="144"/>
    </row>
    <row r="90" spans="1:20" s="20" customFormat="1">
      <c r="F90" s="24"/>
      <c r="G90" s="150"/>
      <c r="H90" s="136"/>
      <c r="I90" s="136"/>
      <c r="J90" s="136"/>
      <c r="K90" s="136"/>
      <c r="L90" s="136"/>
      <c r="M90" s="136"/>
      <c r="N90" s="144"/>
      <c r="O90" s="144"/>
      <c r="P90" s="144"/>
      <c r="Q90" s="144"/>
      <c r="R90" s="144"/>
      <c r="S90" s="144"/>
      <c r="T90" s="144"/>
    </row>
    <row r="91" spans="1:20" s="20" customFormat="1">
      <c r="F91" s="24"/>
      <c r="G91" s="150"/>
      <c r="H91" s="136"/>
      <c r="I91" s="136"/>
      <c r="J91" s="136"/>
      <c r="K91" s="136"/>
      <c r="L91" s="136"/>
      <c r="M91" s="136"/>
      <c r="N91" s="144"/>
      <c r="O91" s="144"/>
      <c r="P91" s="144"/>
      <c r="Q91" s="144"/>
      <c r="R91" s="144"/>
      <c r="S91" s="144"/>
      <c r="T91" s="144"/>
    </row>
    <row r="92" spans="1:20" s="20" customFormat="1">
      <c r="F92" s="24"/>
      <c r="G92" s="150"/>
      <c r="H92" s="136"/>
      <c r="I92" s="136"/>
      <c r="J92" s="136"/>
      <c r="K92" s="136"/>
      <c r="L92" s="136"/>
      <c r="M92" s="136"/>
      <c r="N92" s="144"/>
      <c r="O92" s="144"/>
      <c r="P92" s="144"/>
      <c r="Q92" s="144"/>
      <c r="R92" s="144"/>
      <c r="S92" s="144"/>
      <c r="T92" s="144"/>
    </row>
    <row r="93" spans="1:20" s="20" customFormat="1">
      <c r="F93" s="24"/>
      <c r="G93" s="150"/>
      <c r="H93" s="136"/>
      <c r="I93" s="136"/>
      <c r="J93" s="136"/>
      <c r="K93" s="136"/>
      <c r="L93" s="136"/>
      <c r="M93" s="136"/>
      <c r="N93" s="144"/>
      <c r="O93" s="144"/>
      <c r="P93" s="144"/>
      <c r="Q93" s="144"/>
      <c r="R93" s="144"/>
      <c r="S93" s="144"/>
      <c r="T93" s="144"/>
    </row>
    <row r="94" spans="1:20" s="20" customFormat="1">
      <c r="F94" s="24"/>
      <c r="G94" s="150"/>
      <c r="H94" s="136"/>
      <c r="I94" s="136"/>
      <c r="J94" s="136"/>
      <c r="K94" s="136"/>
      <c r="L94" s="136"/>
      <c r="M94" s="136"/>
      <c r="N94" s="144"/>
      <c r="O94" s="144"/>
      <c r="P94" s="144"/>
      <c r="Q94" s="144"/>
      <c r="R94" s="144"/>
      <c r="S94" s="144"/>
      <c r="T94" s="144"/>
    </row>
    <row r="95" spans="1:20" s="20" customFormat="1">
      <c r="F95" s="24"/>
      <c r="G95" s="150"/>
      <c r="H95" s="136"/>
      <c r="I95" s="136"/>
      <c r="J95" s="136"/>
      <c r="K95" s="136"/>
      <c r="L95" s="136"/>
      <c r="M95" s="136"/>
      <c r="N95" s="144"/>
      <c r="O95" s="144"/>
      <c r="P95" s="144"/>
      <c r="Q95" s="144"/>
      <c r="R95" s="144"/>
      <c r="S95" s="144"/>
      <c r="T95" s="144"/>
    </row>
    <row r="96" spans="1:20" s="20" customFormat="1">
      <c r="F96" s="24"/>
      <c r="G96" s="150"/>
      <c r="H96" s="136"/>
      <c r="I96" s="136"/>
      <c r="J96" s="136"/>
      <c r="K96" s="136"/>
      <c r="L96" s="136"/>
      <c r="M96" s="136"/>
      <c r="N96" s="144"/>
      <c r="O96" s="144"/>
      <c r="P96" s="144"/>
      <c r="Q96" s="144"/>
      <c r="R96" s="144"/>
      <c r="S96" s="144"/>
      <c r="T96" s="144"/>
    </row>
    <row r="97" spans="6:20" s="20" customFormat="1">
      <c r="F97" s="24"/>
      <c r="G97" s="150"/>
      <c r="H97" s="136"/>
      <c r="I97" s="136"/>
      <c r="J97" s="136"/>
      <c r="K97" s="136"/>
      <c r="L97" s="136"/>
      <c r="M97" s="136"/>
      <c r="N97" s="144"/>
      <c r="O97" s="144"/>
      <c r="P97" s="144"/>
      <c r="Q97" s="144"/>
      <c r="R97" s="144"/>
      <c r="S97" s="144"/>
      <c r="T97" s="144"/>
    </row>
    <row r="98" spans="6:20" s="20" customFormat="1">
      <c r="F98" s="24"/>
      <c r="G98" s="150"/>
      <c r="H98" s="136"/>
      <c r="I98" s="136"/>
      <c r="J98" s="136"/>
      <c r="K98" s="136"/>
      <c r="L98" s="136"/>
      <c r="M98" s="136"/>
      <c r="N98" s="144"/>
      <c r="O98" s="144"/>
      <c r="P98" s="144"/>
      <c r="Q98" s="144"/>
      <c r="R98" s="144"/>
      <c r="S98" s="144"/>
      <c r="T98" s="144"/>
    </row>
    <row r="99" spans="6:20" s="20" customFormat="1">
      <c r="F99" s="24"/>
      <c r="G99" s="150"/>
      <c r="H99" s="136"/>
      <c r="I99" s="136"/>
      <c r="J99" s="136"/>
      <c r="K99" s="136"/>
      <c r="L99" s="136"/>
      <c r="M99" s="136"/>
      <c r="N99" s="144"/>
      <c r="O99" s="144"/>
      <c r="P99" s="144"/>
      <c r="Q99" s="144"/>
      <c r="R99" s="144"/>
      <c r="S99" s="144"/>
      <c r="T99" s="144"/>
    </row>
    <row r="100" spans="6:20" s="20" customFormat="1">
      <c r="F100" s="24"/>
      <c r="G100" s="150"/>
      <c r="H100" s="136"/>
      <c r="I100" s="136"/>
      <c r="J100" s="136"/>
      <c r="K100" s="136"/>
      <c r="L100" s="136"/>
      <c r="M100" s="136"/>
      <c r="N100" s="144"/>
      <c r="O100" s="144"/>
      <c r="P100" s="144"/>
      <c r="Q100" s="144"/>
      <c r="R100" s="144"/>
      <c r="S100" s="144"/>
      <c r="T100" s="144"/>
    </row>
    <row r="101" spans="6:20" s="20" customFormat="1">
      <c r="F101" s="24"/>
      <c r="G101" s="150"/>
      <c r="H101" s="136"/>
      <c r="I101" s="136"/>
      <c r="J101" s="136"/>
      <c r="K101" s="136"/>
      <c r="L101" s="136"/>
      <c r="M101" s="136"/>
      <c r="N101" s="144"/>
      <c r="O101" s="144"/>
      <c r="P101" s="144"/>
      <c r="Q101" s="144"/>
      <c r="R101" s="144"/>
      <c r="S101" s="144"/>
      <c r="T101" s="144"/>
    </row>
    <row r="102" spans="6:20" s="20" customFormat="1">
      <c r="F102" s="24"/>
      <c r="G102" s="150"/>
      <c r="H102" s="136"/>
      <c r="I102" s="136"/>
      <c r="J102" s="136"/>
      <c r="K102" s="136"/>
      <c r="L102" s="136"/>
      <c r="M102" s="136"/>
      <c r="N102" s="144"/>
      <c r="O102" s="144"/>
      <c r="P102" s="144"/>
      <c r="Q102" s="144"/>
      <c r="R102" s="144"/>
      <c r="S102" s="144"/>
      <c r="T102" s="144"/>
    </row>
    <row r="103" spans="6:20" s="20" customFormat="1">
      <c r="F103" s="24"/>
      <c r="G103" s="150"/>
      <c r="H103" s="136"/>
      <c r="I103" s="136"/>
      <c r="J103" s="136"/>
      <c r="K103" s="136"/>
      <c r="L103" s="136"/>
      <c r="M103" s="136"/>
      <c r="N103" s="144"/>
      <c r="O103" s="144"/>
      <c r="P103" s="144"/>
      <c r="Q103" s="144"/>
      <c r="R103" s="144"/>
      <c r="S103" s="144"/>
      <c r="T103" s="144"/>
    </row>
    <row r="104" spans="6:20" s="20" customFormat="1">
      <c r="F104" s="24"/>
      <c r="G104" s="150"/>
      <c r="H104" s="136"/>
      <c r="I104" s="136"/>
      <c r="J104" s="136"/>
      <c r="K104" s="136"/>
      <c r="L104" s="136"/>
      <c r="M104" s="136"/>
      <c r="N104" s="144"/>
      <c r="O104" s="144"/>
      <c r="P104" s="144"/>
      <c r="Q104" s="144"/>
      <c r="R104" s="144"/>
      <c r="S104" s="144"/>
      <c r="T104" s="144"/>
    </row>
    <row r="105" spans="6:20" s="20" customFormat="1">
      <c r="F105" s="24"/>
      <c r="G105" s="150"/>
      <c r="H105" s="136"/>
      <c r="I105" s="136"/>
      <c r="J105" s="136"/>
      <c r="K105" s="136"/>
      <c r="L105" s="136"/>
      <c r="M105" s="136"/>
      <c r="N105" s="144"/>
      <c r="O105" s="144"/>
      <c r="P105" s="144"/>
      <c r="Q105" s="144"/>
      <c r="R105" s="144"/>
      <c r="S105" s="144"/>
      <c r="T105" s="144"/>
    </row>
    <row r="106" spans="6:20" s="20" customFormat="1">
      <c r="F106" s="24"/>
      <c r="G106" s="150"/>
      <c r="H106" s="136"/>
      <c r="I106" s="136"/>
      <c r="J106" s="136"/>
      <c r="K106" s="136"/>
      <c r="L106" s="136"/>
      <c r="M106" s="136"/>
      <c r="N106" s="144"/>
      <c r="O106" s="144"/>
      <c r="P106" s="144"/>
      <c r="Q106" s="144"/>
      <c r="R106" s="144"/>
      <c r="S106" s="144"/>
      <c r="T106" s="144"/>
    </row>
    <row r="107" spans="6:20" s="20" customFormat="1">
      <c r="F107" s="24"/>
      <c r="G107" s="150"/>
      <c r="H107" s="136"/>
      <c r="I107" s="136"/>
      <c r="J107" s="136"/>
      <c r="K107" s="136"/>
      <c r="L107" s="136"/>
      <c r="M107" s="136"/>
      <c r="N107" s="144"/>
      <c r="O107" s="144"/>
      <c r="P107" s="144"/>
      <c r="Q107" s="144"/>
      <c r="R107" s="144"/>
      <c r="S107" s="144"/>
      <c r="T107" s="144"/>
    </row>
    <row r="108" spans="6:20" s="20" customFormat="1">
      <c r="F108" s="24"/>
      <c r="G108" s="150"/>
      <c r="H108" s="136"/>
      <c r="I108" s="136"/>
      <c r="J108" s="136"/>
      <c r="K108" s="136"/>
      <c r="L108" s="136"/>
      <c r="M108" s="136"/>
      <c r="N108" s="144"/>
      <c r="O108" s="144"/>
      <c r="P108" s="144"/>
      <c r="Q108" s="144"/>
      <c r="R108" s="144"/>
      <c r="S108" s="144"/>
      <c r="T108" s="144"/>
    </row>
    <row r="109" spans="6:20" s="20" customFormat="1">
      <c r="F109" s="24"/>
      <c r="G109" s="150"/>
      <c r="H109" s="136"/>
      <c r="I109" s="136"/>
      <c r="J109" s="136"/>
      <c r="K109" s="136"/>
      <c r="L109" s="136"/>
      <c r="M109" s="136"/>
      <c r="N109" s="144"/>
      <c r="O109" s="144"/>
      <c r="P109" s="144"/>
      <c r="Q109" s="144"/>
      <c r="R109" s="144"/>
      <c r="S109" s="144"/>
      <c r="T109" s="144"/>
    </row>
    <row r="110" spans="6:20" s="20" customFormat="1">
      <c r="F110" s="24"/>
      <c r="G110" s="150"/>
      <c r="H110" s="136"/>
      <c r="I110" s="136"/>
      <c r="J110" s="136"/>
      <c r="K110" s="136"/>
      <c r="L110" s="136"/>
      <c r="M110" s="136"/>
      <c r="N110" s="144"/>
      <c r="O110" s="144"/>
      <c r="P110" s="144"/>
      <c r="Q110" s="144"/>
      <c r="R110" s="144"/>
      <c r="S110" s="144"/>
      <c r="T110" s="144"/>
    </row>
    <row r="111" spans="6:20" s="20" customFormat="1">
      <c r="F111" s="24"/>
      <c r="G111" s="150"/>
      <c r="H111" s="136"/>
      <c r="I111" s="136"/>
      <c r="J111" s="136"/>
      <c r="K111" s="136"/>
      <c r="L111" s="136"/>
      <c r="M111" s="136"/>
      <c r="N111" s="144"/>
      <c r="O111" s="144"/>
      <c r="P111" s="144"/>
      <c r="Q111" s="144"/>
      <c r="R111" s="144"/>
      <c r="S111" s="144"/>
      <c r="T111" s="144"/>
    </row>
    <row r="112" spans="6:20" s="20" customFormat="1">
      <c r="F112" s="24"/>
      <c r="G112" s="150"/>
      <c r="H112" s="136"/>
      <c r="I112" s="136"/>
      <c r="J112" s="136"/>
      <c r="K112" s="136"/>
      <c r="L112" s="136"/>
      <c r="M112" s="136"/>
      <c r="N112" s="144"/>
      <c r="O112" s="144"/>
      <c r="P112" s="144"/>
      <c r="Q112" s="144"/>
      <c r="R112" s="144"/>
      <c r="S112" s="144"/>
      <c r="T112" s="144"/>
    </row>
    <row r="113" spans="6:20" s="20" customFormat="1">
      <c r="F113" s="24"/>
      <c r="G113" s="150"/>
      <c r="H113" s="136"/>
      <c r="I113" s="136"/>
      <c r="J113" s="136"/>
      <c r="K113" s="136"/>
      <c r="L113" s="136"/>
      <c r="M113" s="136"/>
      <c r="N113" s="144"/>
      <c r="O113" s="144"/>
      <c r="P113" s="144"/>
      <c r="Q113" s="144"/>
      <c r="R113" s="144"/>
      <c r="S113" s="144"/>
      <c r="T113" s="144"/>
    </row>
    <row r="114" spans="6:20" s="20" customFormat="1">
      <c r="F114" s="24"/>
      <c r="G114" s="150"/>
      <c r="H114" s="136"/>
      <c r="I114" s="136"/>
      <c r="J114" s="136"/>
      <c r="K114" s="136"/>
      <c r="L114" s="136"/>
      <c r="M114" s="136"/>
      <c r="N114" s="144"/>
      <c r="O114" s="144"/>
      <c r="P114" s="144"/>
      <c r="Q114" s="144"/>
      <c r="R114" s="144"/>
      <c r="S114" s="144"/>
      <c r="T114" s="144"/>
    </row>
    <row r="115" spans="6:20" s="20" customFormat="1">
      <c r="F115" s="24"/>
      <c r="G115" s="150"/>
      <c r="H115" s="136"/>
      <c r="I115" s="136"/>
      <c r="J115" s="136"/>
      <c r="K115" s="136"/>
      <c r="L115" s="136"/>
      <c r="M115" s="136"/>
      <c r="N115" s="144"/>
      <c r="O115" s="144"/>
      <c r="P115" s="144"/>
      <c r="Q115" s="144"/>
      <c r="R115" s="144"/>
      <c r="S115" s="144"/>
      <c r="T115" s="144"/>
    </row>
    <row r="116" spans="6:20" s="20" customFormat="1">
      <c r="F116" s="24"/>
      <c r="G116" s="150"/>
      <c r="H116" s="136"/>
      <c r="I116" s="136"/>
      <c r="J116" s="136"/>
      <c r="K116" s="136"/>
      <c r="L116" s="136"/>
      <c r="M116" s="136"/>
      <c r="N116" s="144"/>
      <c r="O116" s="144"/>
      <c r="P116" s="144"/>
      <c r="Q116" s="144"/>
      <c r="R116" s="144"/>
      <c r="S116" s="144"/>
      <c r="T116" s="144"/>
    </row>
    <row r="117" spans="6:20" s="20" customFormat="1">
      <c r="F117" s="24"/>
      <c r="G117" s="150"/>
      <c r="H117" s="136"/>
      <c r="I117" s="136"/>
      <c r="J117" s="136"/>
      <c r="K117" s="136"/>
      <c r="L117" s="136"/>
      <c r="M117" s="136"/>
      <c r="N117" s="144"/>
      <c r="O117" s="144"/>
      <c r="P117" s="144"/>
      <c r="Q117" s="144"/>
      <c r="R117" s="144"/>
      <c r="S117" s="144"/>
      <c r="T117" s="144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61" workbookViewId="0">
      <selection activeCell="A60" sqref="A60:XFD60"/>
    </sheetView>
  </sheetViews>
  <sheetFormatPr defaultColWidth="9.109375" defaultRowHeight="15"/>
  <cols>
    <col min="1" max="1" width="4.88671875" style="159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49" customFormat="1" ht="22.5" customHeight="1">
      <c r="A1" s="579" t="s">
        <v>71</v>
      </c>
      <c r="B1" s="579"/>
      <c r="C1" s="579"/>
      <c r="D1" s="579"/>
      <c r="E1" s="579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s="250" customFormat="1" ht="33" customHeight="1">
      <c r="A2" s="580" t="str">
        <f>+'Ekamut-caxs'!A8:D8</f>
        <v xml:space="preserve">«Ավետ Տերտերյանի անվան արվեստի դպրոց » ՀՈԱԿ-ի </v>
      </c>
      <c r="B2" s="581"/>
      <c r="C2" s="581"/>
      <c r="D2" s="581"/>
      <c r="E2" s="58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0" customFormat="1" ht="24" customHeight="1">
      <c r="A3" s="582" t="s">
        <v>138</v>
      </c>
      <c r="B3" s="582"/>
      <c r="C3" s="582"/>
      <c r="D3" s="582"/>
      <c r="E3" s="58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4" customFormat="1" ht="16.5" customHeight="1">
      <c r="A4" s="583" t="s">
        <v>242</v>
      </c>
      <c r="B4" s="583"/>
      <c r="C4" s="583"/>
      <c r="D4" s="583"/>
      <c r="E4" s="583"/>
      <c r="F4" s="251"/>
      <c r="G4" s="252"/>
      <c r="H4" s="252"/>
      <c r="I4" s="252"/>
      <c r="J4" s="252"/>
      <c r="K4" s="252"/>
      <c r="L4" s="252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13.5" customHeight="1">
      <c r="A5" s="255"/>
      <c r="B5" s="256"/>
      <c r="C5" s="256"/>
      <c r="D5" s="257"/>
      <c r="E5" s="257" t="s">
        <v>129</v>
      </c>
    </row>
    <row r="6" spans="1:22" s="262" customFormat="1" ht="56.25" customHeight="1">
      <c r="A6" s="258" t="s">
        <v>3</v>
      </c>
      <c r="B6" s="259" t="s">
        <v>139</v>
      </c>
      <c r="C6" s="258" t="s">
        <v>140</v>
      </c>
      <c r="D6" s="258" t="s">
        <v>141</v>
      </c>
      <c r="E6" s="260" t="s">
        <v>142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</row>
    <row r="7" spans="1:22" s="160" customFormat="1" ht="21.75" customHeight="1">
      <c r="A7" s="574" t="s">
        <v>143</v>
      </c>
      <c r="B7" s="575"/>
      <c r="C7" s="575"/>
      <c r="D7" s="289"/>
      <c r="E7" s="28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1" customFormat="1" ht="21.75" customHeight="1">
      <c r="A8" s="263">
        <v>1</v>
      </c>
      <c r="B8" s="264" t="s">
        <v>144</v>
      </c>
      <c r="C8" s="263"/>
      <c r="D8" s="265">
        <f>SUM(D9:D29)</f>
        <v>4.9000000000000004</v>
      </c>
      <c r="E8" s="26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7">
        <v>1.1000000000000001</v>
      </c>
      <c r="B9" s="268" t="s">
        <v>145</v>
      </c>
      <c r="C9" s="267" t="s">
        <v>146</v>
      </c>
      <c r="D9" s="32">
        <v>4.9000000000000004</v>
      </c>
      <c r="E9" s="32"/>
    </row>
    <row r="10" spans="1:22" ht="27" customHeight="1">
      <c r="A10" s="267">
        <v>1.2</v>
      </c>
      <c r="B10" s="268" t="s">
        <v>147</v>
      </c>
      <c r="C10" s="267" t="s">
        <v>148</v>
      </c>
      <c r="D10" s="32"/>
      <c r="E10" s="32"/>
    </row>
    <row r="11" spans="1:22" ht="27" customHeight="1">
      <c r="A11" s="267">
        <v>1.3</v>
      </c>
      <c r="B11" s="268" t="s">
        <v>149</v>
      </c>
      <c r="C11" s="267" t="s">
        <v>150</v>
      </c>
      <c r="D11" s="32"/>
      <c r="E11" s="32"/>
    </row>
    <row r="12" spans="1:22" ht="27" customHeight="1">
      <c r="A12" s="267">
        <v>1.4</v>
      </c>
      <c r="B12" s="269" t="s">
        <v>151</v>
      </c>
      <c r="C12" s="270" t="s">
        <v>152</v>
      </c>
      <c r="D12" s="32"/>
      <c r="E12" s="32"/>
    </row>
    <row r="13" spans="1:22" ht="27" customHeight="1">
      <c r="A13" s="267">
        <v>1.5</v>
      </c>
      <c r="B13" s="269"/>
      <c r="C13" s="267" t="s">
        <v>153</v>
      </c>
      <c r="D13" s="32"/>
      <c r="E13" s="32"/>
    </row>
    <row r="14" spans="1:22" ht="18" customHeight="1">
      <c r="A14" s="267">
        <v>1.6</v>
      </c>
      <c r="B14" s="268" t="s">
        <v>212</v>
      </c>
      <c r="C14" s="267" t="s">
        <v>154</v>
      </c>
      <c r="D14" s="32"/>
      <c r="E14" s="32"/>
    </row>
    <row r="15" spans="1:22" ht="33.75" customHeight="1">
      <c r="A15" s="267">
        <v>1.7</v>
      </c>
      <c r="B15" s="269"/>
      <c r="C15" s="267" t="s">
        <v>177</v>
      </c>
      <c r="D15" s="32"/>
      <c r="E15" s="32"/>
    </row>
    <row r="16" spans="1:22" ht="22.5" customHeight="1">
      <c r="A16" s="267">
        <v>1.8</v>
      </c>
      <c r="B16" s="269"/>
      <c r="C16" s="271" t="s">
        <v>176</v>
      </c>
      <c r="D16" s="32"/>
      <c r="E16" s="32"/>
    </row>
    <row r="17" spans="1:22" ht="18" customHeight="1">
      <c r="A17" s="267">
        <v>1.9</v>
      </c>
      <c r="B17" s="269" t="s">
        <v>260</v>
      </c>
      <c r="C17" s="271"/>
      <c r="D17" s="32"/>
      <c r="E17" s="32"/>
    </row>
    <row r="18" spans="1:22" ht="18" customHeight="1">
      <c r="A18" s="272">
        <v>2</v>
      </c>
      <c r="B18" s="269"/>
      <c r="C18" s="271"/>
      <c r="D18" s="32"/>
      <c r="E18" s="32"/>
    </row>
    <row r="19" spans="1:22" ht="18" customHeight="1">
      <c r="A19" s="267">
        <v>2.1</v>
      </c>
      <c r="B19" s="269"/>
      <c r="C19" s="271"/>
      <c r="D19" s="32"/>
      <c r="E19" s="32"/>
    </row>
    <row r="20" spans="1:22" ht="18" customHeight="1">
      <c r="A20" s="267">
        <v>2.2000000000000002</v>
      </c>
      <c r="B20" s="269"/>
      <c r="C20" s="271"/>
      <c r="D20" s="32"/>
      <c r="E20" s="32"/>
    </row>
    <row r="21" spans="1:22" ht="18" customHeight="1">
      <c r="A21" s="267">
        <v>2.2999999999999998</v>
      </c>
      <c r="B21" s="269"/>
      <c r="C21" s="271"/>
      <c r="D21" s="32"/>
      <c r="E21" s="32"/>
    </row>
    <row r="22" spans="1:22" ht="27.75" customHeight="1">
      <c r="A22" s="267">
        <v>2.4</v>
      </c>
      <c r="B22" s="269"/>
      <c r="C22" s="271"/>
      <c r="D22" s="32"/>
      <c r="E22" s="32"/>
    </row>
    <row r="23" spans="1:22" ht="27.75" customHeight="1">
      <c r="A23" s="267">
        <v>2.5</v>
      </c>
      <c r="B23" s="269" t="s">
        <v>155</v>
      </c>
      <c r="C23" s="267" t="s">
        <v>38</v>
      </c>
      <c r="D23" s="32"/>
      <c r="E23" s="32"/>
    </row>
    <row r="24" spans="1:22" ht="27.75" customHeight="1">
      <c r="A24" s="267">
        <v>2.6</v>
      </c>
      <c r="B24" s="269" t="s">
        <v>155</v>
      </c>
      <c r="C24" s="267" t="s">
        <v>51</v>
      </c>
      <c r="D24" s="32"/>
      <c r="E24" s="32"/>
    </row>
    <row r="25" spans="1:22" ht="27.75" customHeight="1">
      <c r="A25" s="267">
        <v>2.7</v>
      </c>
      <c r="B25" s="269" t="s">
        <v>155</v>
      </c>
      <c r="C25" s="267" t="s">
        <v>156</v>
      </c>
      <c r="D25" s="32"/>
      <c r="E25" s="32"/>
    </row>
    <row r="26" spans="1:22" ht="27.75" customHeight="1">
      <c r="A26" s="267">
        <v>2.8</v>
      </c>
      <c r="B26" s="269" t="s">
        <v>155</v>
      </c>
      <c r="C26" s="267" t="s">
        <v>157</v>
      </c>
      <c r="D26" s="32"/>
      <c r="E26" s="32"/>
    </row>
    <row r="27" spans="1:22" ht="27" customHeight="1">
      <c r="A27" s="267">
        <v>2.9</v>
      </c>
      <c r="B27" s="268" t="s">
        <v>158</v>
      </c>
      <c r="C27" s="267" t="s">
        <v>159</v>
      </c>
      <c r="D27" s="32"/>
      <c r="E27" s="32"/>
    </row>
    <row r="28" spans="1:22" ht="26.25" customHeight="1">
      <c r="A28" s="273">
        <v>2.1</v>
      </c>
      <c r="B28" s="269" t="s">
        <v>160</v>
      </c>
      <c r="C28" s="267" t="s">
        <v>161</v>
      </c>
      <c r="D28" s="32"/>
      <c r="E28" s="32"/>
    </row>
    <row r="29" spans="1:22" ht="26.25" customHeight="1">
      <c r="A29" s="273">
        <v>2.11</v>
      </c>
      <c r="B29" s="269"/>
      <c r="C29" s="271" t="s">
        <v>162</v>
      </c>
      <c r="D29" s="32"/>
      <c r="E29" s="32"/>
    </row>
    <row r="30" spans="1:22" s="275" customFormat="1" ht="34.5" customHeight="1">
      <c r="A30" s="263">
        <v>2</v>
      </c>
      <c r="B30" s="274" t="s">
        <v>163</v>
      </c>
      <c r="C30" s="263"/>
      <c r="D30" s="265">
        <f>SUM(D31:D33)</f>
        <v>0</v>
      </c>
      <c r="E30" s="26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7">
        <v>2.1</v>
      </c>
      <c r="B31" s="269"/>
      <c r="C31" s="267" t="s">
        <v>164</v>
      </c>
      <c r="D31" s="32"/>
      <c r="E31" s="32"/>
    </row>
    <row r="32" spans="1:22" ht="21" customHeight="1">
      <c r="A32" s="267">
        <v>2.2000000000000002</v>
      </c>
      <c r="B32" s="269" t="s">
        <v>165</v>
      </c>
      <c r="C32" s="267" t="s">
        <v>166</v>
      </c>
      <c r="D32" s="32"/>
      <c r="E32" s="32"/>
    </row>
    <row r="33" spans="1:22" ht="26.25" customHeight="1">
      <c r="A33" s="267">
        <v>2.2999999999999998</v>
      </c>
      <c r="B33" s="269" t="s">
        <v>165</v>
      </c>
      <c r="C33" s="267" t="s">
        <v>167</v>
      </c>
      <c r="D33" s="32"/>
      <c r="E33" s="276"/>
    </row>
    <row r="34" spans="1:22" s="281" customFormat="1" ht="21.75" customHeight="1">
      <c r="A34" s="78"/>
      <c r="B34" s="277" t="s">
        <v>73</v>
      </c>
      <c r="C34" s="278"/>
      <c r="D34" s="279">
        <f>D8+D30</f>
        <v>4.9000000000000004</v>
      </c>
      <c r="E34" s="280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</row>
    <row r="35" spans="1:22" s="250" customFormat="1" ht="33.75" customHeight="1">
      <c r="A35" s="574" t="s">
        <v>168</v>
      </c>
      <c r="B35" s="575"/>
      <c r="C35" s="575"/>
      <c r="D35" s="289"/>
      <c r="E35" s="28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7">
        <v>1.1000000000000001</v>
      </c>
      <c r="B36" s="268" t="s">
        <v>145</v>
      </c>
      <c r="C36" s="267" t="s">
        <v>146</v>
      </c>
      <c r="D36" s="376">
        <v>1005.7</v>
      </c>
      <c r="E36" s="32"/>
    </row>
    <row r="37" spans="1:22" ht="21" customHeight="1">
      <c r="A37" s="267">
        <v>1.2</v>
      </c>
      <c r="B37" s="268" t="s">
        <v>147</v>
      </c>
      <c r="C37" s="267" t="s">
        <v>148</v>
      </c>
      <c r="D37" s="376">
        <v>254.6</v>
      </c>
      <c r="E37" s="32"/>
    </row>
    <row r="38" spans="1:22" ht="21" customHeight="1">
      <c r="A38" s="267">
        <v>1.3</v>
      </c>
      <c r="B38" s="268" t="s">
        <v>149</v>
      </c>
      <c r="C38" s="267" t="s">
        <v>150</v>
      </c>
      <c r="D38" s="32">
        <v>7.2</v>
      </c>
      <c r="E38" s="32"/>
    </row>
    <row r="39" spans="1:22" ht="21" customHeight="1">
      <c r="A39" s="267">
        <v>1.4</v>
      </c>
      <c r="B39" s="269" t="s">
        <v>151</v>
      </c>
      <c r="C39" s="270" t="s">
        <v>152</v>
      </c>
      <c r="D39" s="32"/>
      <c r="E39" s="32"/>
    </row>
    <row r="40" spans="1:22" ht="21" customHeight="1">
      <c r="A40" s="267">
        <v>1.5</v>
      </c>
      <c r="B40" s="269"/>
      <c r="C40" s="267" t="s">
        <v>153</v>
      </c>
      <c r="D40" s="32"/>
      <c r="E40" s="32"/>
    </row>
    <row r="41" spans="1:22" ht="20.25" customHeight="1">
      <c r="A41" s="267">
        <v>1.6</v>
      </c>
      <c r="B41" s="268" t="s">
        <v>212</v>
      </c>
      <c r="C41" s="267" t="s">
        <v>154</v>
      </c>
      <c r="D41" s="32">
        <v>13.6</v>
      </c>
      <c r="E41" s="32"/>
    </row>
    <row r="42" spans="1:22" ht="33.75" customHeight="1">
      <c r="A42" s="267">
        <v>1.7</v>
      </c>
      <c r="B42" s="269"/>
      <c r="C42" s="267" t="s">
        <v>177</v>
      </c>
      <c r="D42" s="32"/>
      <c r="E42" s="32"/>
    </row>
    <row r="43" spans="1:22" ht="23.25" customHeight="1">
      <c r="A43" s="267">
        <v>1.8</v>
      </c>
      <c r="B43" s="269"/>
      <c r="C43" s="271" t="s">
        <v>176</v>
      </c>
      <c r="D43" s="32"/>
      <c r="E43" s="32"/>
    </row>
    <row r="44" spans="1:22" ht="23.25" customHeight="1">
      <c r="A44" s="267">
        <v>1.9</v>
      </c>
      <c r="B44" s="269" t="s">
        <v>261</v>
      </c>
      <c r="C44" s="271" t="s">
        <v>262</v>
      </c>
      <c r="D44" s="32">
        <v>12.6</v>
      </c>
      <c r="E44" s="32"/>
    </row>
    <row r="45" spans="1:22" ht="23.25" customHeight="1">
      <c r="A45" s="272">
        <v>2</v>
      </c>
      <c r="B45" s="269" t="s">
        <v>264</v>
      </c>
      <c r="C45" s="271"/>
      <c r="D45" s="32">
        <v>19.100000000000001</v>
      </c>
      <c r="E45" s="32"/>
    </row>
    <row r="46" spans="1:22" ht="23.25" customHeight="1">
      <c r="A46" s="272">
        <v>2.1</v>
      </c>
      <c r="B46" s="269" t="s">
        <v>263</v>
      </c>
      <c r="C46" s="271"/>
      <c r="D46" s="32">
        <v>60.3</v>
      </c>
      <c r="E46" s="32"/>
    </row>
    <row r="47" spans="1:22" ht="23.25" customHeight="1">
      <c r="A47" s="272">
        <v>2.2000000000000002</v>
      </c>
      <c r="B47" s="269" t="s">
        <v>265</v>
      </c>
      <c r="C47" s="271"/>
      <c r="D47" s="32">
        <v>20.7</v>
      </c>
      <c r="E47" s="32"/>
    </row>
    <row r="48" spans="1:22" ht="23.25" customHeight="1">
      <c r="A48" s="272">
        <v>2.2999999999999998</v>
      </c>
      <c r="B48" s="269" t="s">
        <v>266</v>
      </c>
      <c r="C48" s="271"/>
      <c r="D48" s="32">
        <v>7</v>
      </c>
      <c r="E48" s="32"/>
    </row>
    <row r="49" spans="1:22" ht="23.25" customHeight="1">
      <c r="A49" s="267">
        <v>2.4</v>
      </c>
      <c r="B49" s="269" t="s">
        <v>267</v>
      </c>
      <c r="C49" s="271"/>
      <c r="D49" s="32">
        <v>73</v>
      </c>
      <c r="E49" s="32"/>
    </row>
    <row r="50" spans="1:22" ht="21" customHeight="1">
      <c r="A50" s="267">
        <v>2.2000000000000002</v>
      </c>
      <c r="B50" s="269" t="s">
        <v>155</v>
      </c>
      <c r="C50" s="267" t="s">
        <v>38</v>
      </c>
      <c r="D50" s="32"/>
      <c r="E50" s="32"/>
    </row>
    <row r="51" spans="1:22" ht="21" customHeight="1">
      <c r="A51" s="267">
        <v>2.2999999999999998</v>
      </c>
      <c r="B51" s="269" t="s">
        <v>155</v>
      </c>
      <c r="C51" s="267" t="s">
        <v>51</v>
      </c>
      <c r="D51" s="32"/>
      <c r="E51" s="32"/>
    </row>
    <row r="52" spans="1:22" ht="21" customHeight="1">
      <c r="A52" s="267">
        <v>2.4</v>
      </c>
      <c r="B52" s="269" t="s">
        <v>155</v>
      </c>
      <c r="C52" s="267" t="s">
        <v>156</v>
      </c>
      <c r="D52" s="32">
        <v>2193.1</v>
      </c>
      <c r="E52" s="32"/>
    </row>
    <row r="53" spans="1:22" ht="24" customHeight="1">
      <c r="A53" s="267">
        <v>2.5</v>
      </c>
      <c r="B53" s="269" t="s">
        <v>155</v>
      </c>
      <c r="C53" s="267" t="s">
        <v>157</v>
      </c>
      <c r="D53" s="32">
        <v>102.6</v>
      </c>
      <c r="E53" s="32"/>
    </row>
    <row r="54" spans="1:22" ht="24" customHeight="1">
      <c r="A54" s="267">
        <v>2.6</v>
      </c>
      <c r="B54" s="268" t="s">
        <v>158</v>
      </c>
      <c r="C54" s="267" t="s">
        <v>159</v>
      </c>
      <c r="D54" s="32">
        <v>1116.8</v>
      </c>
      <c r="E54" s="32"/>
    </row>
    <row r="55" spans="1:22" ht="24" customHeight="1">
      <c r="A55" s="267">
        <v>2.7</v>
      </c>
      <c r="B55" s="269" t="s">
        <v>160</v>
      </c>
      <c r="C55" s="267" t="s">
        <v>161</v>
      </c>
      <c r="D55" s="32">
        <v>12.8</v>
      </c>
      <c r="E55" s="32"/>
    </row>
    <row r="56" spans="1:22" ht="24" customHeight="1">
      <c r="A56" s="267">
        <v>2.8</v>
      </c>
      <c r="B56" s="269"/>
      <c r="C56" s="271" t="s">
        <v>162</v>
      </c>
      <c r="D56" s="32">
        <v>4</v>
      </c>
      <c r="E56" s="32"/>
    </row>
    <row r="57" spans="1:22" s="256" customFormat="1" ht="22.5" customHeight="1">
      <c r="A57" s="267"/>
      <c r="B57" s="264" t="s">
        <v>169</v>
      </c>
      <c r="C57" s="31"/>
      <c r="D57" s="265">
        <f>SUM(D58:D61)</f>
        <v>0</v>
      </c>
      <c r="E57" s="32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s="256" customFormat="1" ht="24.75" customHeight="1">
      <c r="A58" s="267">
        <v>1.1000000000000001</v>
      </c>
      <c r="B58" s="313"/>
      <c r="C58" s="314" t="s">
        <v>175</v>
      </c>
      <c r="D58" s="377"/>
      <c r="E58" s="32"/>
      <c r="F58" s="19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7" customHeight="1">
      <c r="A59" s="267">
        <v>1.2</v>
      </c>
      <c r="B59" s="282"/>
      <c r="C59" s="267" t="s">
        <v>164</v>
      </c>
      <c r="D59" s="32"/>
      <c r="E59" s="267"/>
    </row>
    <row r="60" spans="1:22" ht="24.75" customHeight="1">
      <c r="A60" s="267">
        <v>1.3</v>
      </c>
      <c r="B60" s="269" t="s">
        <v>160</v>
      </c>
      <c r="C60" s="267" t="s">
        <v>166</v>
      </c>
      <c r="D60" s="32"/>
      <c r="E60" s="32"/>
    </row>
    <row r="61" spans="1:22" ht="24.75" customHeight="1">
      <c r="A61" s="267">
        <v>1.4</v>
      </c>
      <c r="B61" s="269" t="s">
        <v>160</v>
      </c>
      <c r="C61" s="267" t="s">
        <v>167</v>
      </c>
      <c r="D61" s="32"/>
      <c r="E61" s="32"/>
    </row>
    <row r="62" spans="1:22" s="249" customFormat="1" ht="22.5" customHeight="1">
      <c r="A62" s="283"/>
      <c r="B62" s="277" t="s">
        <v>73</v>
      </c>
      <c r="C62" s="284"/>
      <c r="D62" s="285">
        <f>SUM(D36:D57)</f>
        <v>4903.0999999999995</v>
      </c>
      <c r="E62" s="286"/>
      <c r="F62" s="522">
        <f>+D62-D57</f>
        <v>4903.0999999999995</v>
      </c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</row>
    <row r="63" spans="1:22" ht="10.5" customHeight="1">
      <c r="A63" s="255"/>
      <c r="B63" s="256"/>
      <c r="C63" s="256"/>
    </row>
    <row r="64" spans="1:22" ht="30" customHeight="1">
      <c r="A64" s="255"/>
      <c r="B64" s="256"/>
      <c r="C64" s="287" t="s">
        <v>170</v>
      </c>
    </row>
    <row r="65" spans="1:22" ht="54" customHeight="1">
      <c r="A65" s="288">
        <v>1</v>
      </c>
      <c r="B65" s="289" t="s">
        <v>243</v>
      </c>
      <c r="C65" s="285">
        <f>+'Dramakan hosqer'!C13</f>
        <v>5790.1</v>
      </c>
      <c r="D65" s="576" t="s">
        <v>171</v>
      </c>
      <c r="E65" s="577"/>
    </row>
    <row r="66" spans="1:22" ht="36.75" customHeight="1">
      <c r="A66" s="255"/>
      <c r="B66" s="256"/>
      <c r="C66" s="256"/>
    </row>
    <row r="67" spans="1:22" s="211" customFormat="1" ht="25.5" customHeight="1">
      <c r="A67" s="290"/>
      <c r="B67" s="248" t="s">
        <v>2</v>
      </c>
      <c r="C67" s="291"/>
      <c r="D67" s="578" t="str">
        <f>+'Ekamut-caxs'!C71</f>
        <v>Ա.Հովհաննիսյան</v>
      </c>
      <c r="E67" s="57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s="211" customFormat="1" ht="12.75" customHeight="1">
      <c r="A68" s="290"/>
      <c r="B68" s="275"/>
      <c r="C68" s="292"/>
      <c r="D68" s="573" t="s">
        <v>97</v>
      </c>
      <c r="E68" s="573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 s="211" customFormat="1" ht="22.5" customHeight="1">
      <c r="A69" s="290"/>
      <c r="B69" s="248" t="s">
        <v>6</v>
      </c>
      <c r="C69" s="291"/>
      <c r="D69" s="578" t="str">
        <f>+'Ekamut-caxs'!C73</f>
        <v>Ի.Ավետիսյան</v>
      </c>
      <c r="E69" s="578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</row>
    <row r="70" spans="1:22" s="211" customFormat="1" ht="13.5" customHeight="1">
      <c r="A70" s="290"/>
      <c r="B70" s="293"/>
      <c r="C70" s="290" t="s">
        <v>1</v>
      </c>
      <c r="D70" s="573" t="s">
        <v>97</v>
      </c>
      <c r="E70" s="573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</row>
    <row r="71" spans="1:22">
      <c r="D71" s="212"/>
      <c r="E71" s="212"/>
    </row>
    <row r="72" spans="1:22" ht="27" customHeight="1"/>
    <row r="76" spans="1:22" ht="33" customHeight="1"/>
    <row r="78" spans="1:22" s="294" customFormat="1" ht="36" customHeight="1">
      <c r="F78" s="295"/>
      <c r="G78" s="295"/>
      <c r="H78" s="295"/>
      <c r="I78" s="295"/>
      <c r="J78" s="295"/>
      <c r="K78" s="295"/>
      <c r="L78" s="295"/>
      <c r="M78" s="295"/>
      <c r="N78" s="295"/>
      <c r="O78" s="295"/>
      <c r="P78" s="295"/>
      <c r="Q78" s="295"/>
      <c r="R78" s="295"/>
      <c r="S78" s="295"/>
      <c r="T78" s="295"/>
      <c r="U78" s="295"/>
      <c r="V78" s="295"/>
    </row>
    <row r="79" spans="1:22" ht="24" customHeight="1"/>
    <row r="80" spans="1:22" ht="0.75" hidden="1" customHeight="1"/>
    <row r="81" spans="1:22" s="211" customFormat="1" ht="28.5" customHeight="1"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</row>
    <row r="85" spans="1:22" s="20" customFormat="1">
      <c r="A85" s="159"/>
      <c r="B85" s="1"/>
      <c r="C85" s="1"/>
      <c r="D85" s="1"/>
      <c r="E85" s="212"/>
    </row>
    <row r="86" spans="1:22" s="20" customFormat="1" ht="24" customHeight="1">
      <c r="A86" s="159"/>
      <c r="B86" s="1"/>
      <c r="C86" s="1"/>
      <c r="D86" s="1"/>
      <c r="E86" s="212"/>
    </row>
    <row r="87" spans="1:22" s="20" customFormat="1">
      <c r="A87" s="159"/>
      <c r="B87" s="1"/>
      <c r="C87" s="1"/>
      <c r="D87" s="1"/>
      <c r="E87" s="212"/>
    </row>
    <row r="88" spans="1:22" s="20" customFormat="1" ht="24.75" customHeight="1">
      <c r="A88" s="159"/>
      <c r="B88" s="1"/>
      <c r="C88" s="1"/>
      <c r="D88" s="1"/>
      <c r="E88" s="1"/>
    </row>
  </sheetData>
  <mergeCells count="11">
    <mergeCell ref="A1:E1"/>
    <mergeCell ref="A2:E2"/>
    <mergeCell ref="A3:E3"/>
    <mergeCell ref="A4:E4"/>
    <mergeCell ref="A7:C7"/>
    <mergeCell ref="D70:E70"/>
    <mergeCell ref="A35:C35"/>
    <mergeCell ref="D65:E65"/>
    <mergeCell ref="D67:E67"/>
    <mergeCell ref="D68:E68"/>
    <mergeCell ref="D69:E69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A60" sqref="A60:XFD60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7" t="s">
        <v>71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5" s="23" customFormat="1" ht="25.5" customHeight="1">
      <c r="A2" s="562" t="str">
        <f>+'Ekamut-caxs'!A8:D8</f>
        <v xml:space="preserve">«Ավետ Տերտերյանի անվան արվեստի դպրոց 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22"/>
      <c r="O2" s="22"/>
    </row>
    <row r="3" spans="1:15" ht="25.5" customHeight="1">
      <c r="A3" s="588" t="s">
        <v>244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5" ht="21" customHeight="1" thickBot="1">
      <c r="M4" s="176" t="s">
        <v>0</v>
      </c>
    </row>
    <row r="5" spans="1:15" ht="33.75" customHeight="1">
      <c r="A5" s="591" t="s">
        <v>134</v>
      </c>
      <c r="B5" s="593" t="s">
        <v>72</v>
      </c>
      <c r="C5" s="601" t="s">
        <v>227</v>
      </c>
      <c r="D5" s="595" t="s">
        <v>183</v>
      </c>
      <c r="E5" s="596"/>
      <c r="F5" s="596"/>
      <c r="G5" s="596"/>
      <c r="H5" s="596"/>
      <c r="I5" s="596"/>
      <c r="J5" s="596"/>
      <c r="K5" s="596"/>
      <c r="L5" s="597"/>
      <c r="M5" s="598" t="s">
        <v>137</v>
      </c>
    </row>
    <row r="6" spans="1:15" ht="78.75" customHeight="1">
      <c r="A6" s="592"/>
      <c r="B6" s="594"/>
      <c r="C6" s="602"/>
      <c r="D6" s="433" t="s">
        <v>213</v>
      </c>
      <c r="E6" s="431" t="s">
        <v>234</v>
      </c>
      <c r="F6" s="431" t="s">
        <v>235</v>
      </c>
      <c r="G6" s="431" t="s">
        <v>135</v>
      </c>
      <c r="H6" s="431" t="s">
        <v>186</v>
      </c>
      <c r="I6" s="431" t="s">
        <v>185</v>
      </c>
      <c r="J6" s="431" t="s">
        <v>120</v>
      </c>
      <c r="K6" s="378" t="s">
        <v>173</v>
      </c>
      <c r="L6" s="434" t="s">
        <v>184</v>
      </c>
      <c r="M6" s="599"/>
    </row>
    <row r="7" spans="1:15" ht="31.5" customHeight="1">
      <c r="A7" s="433">
        <v>1</v>
      </c>
      <c r="B7" s="448" t="s">
        <v>193</v>
      </c>
      <c r="C7" s="526">
        <v>100820.1</v>
      </c>
      <c r="D7" s="435">
        <f>+D12*2</f>
        <v>17618.599999999999</v>
      </c>
      <c r="E7" s="364">
        <v>0</v>
      </c>
      <c r="F7" s="364">
        <v>0</v>
      </c>
      <c r="G7" s="364">
        <f>+J17</f>
        <v>115.55</v>
      </c>
      <c r="H7" s="364"/>
      <c r="I7" s="364"/>
      <c r="J7" s="528">
        <v>3400</v>
      </c>
      <c r="K7" s="364"/>
      <c r="L7" s="525">
        <v>10100</v>
      </c>
      <c r="M7" s="442">
        <f>ROUND(SUM(C7:L7),1)</f>
        <v>132054.29999999999</v>
      </c>
      <c r="N7" s="1">
        <v>9500</v>
      </c>
    </row>
    <row r="8" spans="1:15" ht="31.5" customHeight="1">
      <c r="A8" s="433">
        <v>1.1000000000000001</v>
      </c>
      <c r="B8" s="449" t="s">
        <v>120</v>
      </c>
      <c r="C8" s="527">
        <v>17280.400000000001</v>
      </c>
      <c r="D8" s="436" t="s">
        <v>179</v>
      </c>
      <c r="E8" s="392" t="s">
        <v>179</v>
      </c>
      <c r="F8" s="392" t="s">
        <v>179</v>
      </c>
      <c r="G8" s="392" t="s">
        <v>179</v>
      </c>
      <c r="H8" s="392" t="s">
        <v>179</v>
      </c>
      <c r="I8" s="392" t="s">
        <v>179</v>
      </c>
      <c r="J8" s="392" t="s">
        <v>179</v>
      </c>
      <c r="K8" s="392" t="s">
        <v>179</v>
      </c>
      <c r="L8" s="437" t="s">
        <v>179</v>
      </c>
      <c r="M8" s="443" t="s">
        <v>179</v>
      </c>
      <c r="N8" s="1">
        <f>+M7/12</f>
        <v>11004.525</v>
      </c>
    </row>
    <row r="9" spans="1:15" ht="31.5" customHeight="1">
      <c r="A9" s="433">
        <v>1.2</v>
      </c>
      <c r="B9" s="449" t="s">
        <v>184</v>
      </c>
      <c r="C9" s="447">
        <v>0</v>
      </c>
      <c r="D9" s="436" t="s">
        <v>179</v>
      </c>
      <c r="E9" s="392" t="s">
        <v>179</v>
      </c>
      <c r="F9" s="392" t="s">
        <v>179</v>
      </c>
      <c r="G9" s="392" t="s">
        <v>179</v>
      </c>
      <c r="H9" s="392" t="s">
        <v>179</v>
      </c>
      <c r="I9" s="392" t="s">
        <v>179</v>
      </c>
      <c r="J9" s="392" t="s">
        <v>179</v>
      </c>
      <c r="K9" s="392" t="s">
        <v>179</v>
      </c>
      <c r="L9" s="437" t="s">
        <v>179</v>
      </c>
      <c r="M9" s="443" t="s">
        <v>179</v>
      </c>
    </row>
    <row r="10" spans="1:15" ht="44.4" customHeight="1">
      <c r="A10" s="433">
        <v>2</v>
      </c>
      <c r="B10" s="450" t="s">
        <v>94</v>
      </c>
      <c r="C10" s="445">
        <v>60</v>
      </c>
      <c r="D10" s="438">
        <v>12</v>
      </c>
      <c r="E10" s="392" t="s">
        <v>179</v>
      </c>
      <c r="F10" s="392" t="s">
        <v>179</v>
      </c>
      <c r="G10" s="392" t="s">
        <v>179</v>
      </c>
      <c r="H10" s="392" t="s">
        <v>179</v>
      </c>
      <c r="I10" s="392" t="s">
        <v>179</v>
      </c>
      <c r="J10" s="392" t="s">
        <v>179</v>
      </c>
      <c r="K10" s="392" t="s">
        <v>179</v>
      </c>
      <c r="L10" s="437" t="s">
        <v>179</v>
      </c>
      <c r="M10" s="442">
        <f>ROUND(SUM(C10:L10),1)</f>
        <v>72</v>
      </c>
    </row>
    <row r="11" spans="1:15" s="217" customFormat="1" ht="34.5" customHeight="1" thickBot="1">
      <c r="A11" s="451"/>
      <c r="B11" s="452" t="s">
        <v>73</v>
      </c>
      <c r="C11" s="446" t="s">
        <v>179</v>
      </c>
      <c r="D11" s="439" t="s">
        <v>179</v>
      </c>
      <c r="E11" s="440" t="s">
        <v>179</v>
      </c>
      <c r="F11" s="440" t="s">
        <v>179</v>
      </c>
      <c r="G11" s="440" t="s">
        <v>179</v>
      </c>
      <c r="H11" s="440" t="s">
        <v>179</v>
      </c>
      <c r="I11" s="440" t="s">
        <v>179</v>
      </c>
      <c r="J11" s="440" t="s">
        <v>179</v>
      </c>
      <c r="K11" s="440" t="s">
        <v>179</v>
      </c>
      <c r="L11" s="441" t="s">
        <v>179</v>
      </c>
      <c r="M11" s="444">
        <f>ROUND(SUM(M7:M10),1)</f>
        <v>132126.29999999999</v>
      </c>
    </row>
    <row r="12" spans="1:15" s="217" customFormat="1" ht="34.5" customHeight="1">
      <c r="A12" s="233"/>
      <c r="B12" s="317"/>
      <c r="C12" s="523">
        <f>+C7/10</f>
        <v>10082.01</v>
      </c>
      <c r="D12" s="318">
        <f>291.1+4415.8+1157+97.4+303+2545</f>
        <v>8809.2999999999993</v>
      </c>
      <c r="E12" s="558">
        <f>+D12*2</f>
        <v>17618.599999999999</v>
      </c>
      <c r="F12" s="318"/>
      <c r="G12" s="318">
        <f>+C8+J7</f>
        <v>20680.400000000001</v>
      </c>
      <c r="H12" s="235"/>
      <c r="I12" s="235">
        <f>1692*2</f>
        <v>3384</v>
      </c>
      <c r="J12" s="321">
        <f>1207</f>
        <v>1207</v>
      </c>
      <c r="K12" s="235">
        <f>+J12*2</f>
        <v>2414</v>
      </c>
      <c r="L12" s="318">
        <f>10000-2200</f>
        <v>7800</v>
      </c>
      <c r="M12" s="319"/>
    </row>
    <row r="13" spans="1:15" s="219" customFormat="1" ht="21" customHeight="1">
      <c r="B13" s="232"/>
      <c r="C13" s="232"/>
      <c r="D13" s="320"/>
      <c r="E13" s="320"/>
      <c r="F13" s="379"/>
      <c r="G13" s="296">
        <f>+G12/12</f>
        <v>1723.3666666666668</v>
      </c>
      <c r="H13" s="218"/>
      <c r="I13" s="218"/>
      <c r="J13" s="320"/>
      <c r="K13" s="600"/>
      <c r="L13" s="600"/>
      <c r="M13" s="361"/>
    </row>
    <row r="14" spans="1:15" s="233" customFormat="1" ht="69" customHeight="1">
      <c r="B14" s="584" t="s">
        <v>189</v>
      </c>
      <c r="C14" s="603"/>
      <c r="D14" s="585"/>
      <c r="E14" s="320"/>
      <c r="H14" s="320"/>
      <c r="I14" s="584" t="s">
        <v>188</v>
      </c>
      <c r="J14" s="585"/>
      <c r="K14" s="320"/>
      <c r="L14" s="320"/>
      <c r="M14" s="320"/>
    </row>
    <row r="15" spans="1:15" s="233" customFormat="1" ht="48" customHeight="1">
      <c r="B15" s="299" t="s">
        <v>174</v>
      </c>
      <c r="C15" s="499" t="s">
        <v>233</v>
      </c>
      <c r="D15" s="499" t="s">
        <v>232</v>
      </c>
      <c r="E15" s="380"/>
      <c r="H15" s="331"/>
      <c r="I15" s="299" t="s">
        <v>174</v>
      </c>
      <c r="J15" s="300" t="s">
        <v>187</v>
      </c>
      <c r="K15" s="380"/>
      <c r="L15" s="380"/>
      <c r="M15" s="331"/>
    </row>
    <row r="16" spans="1:15" s="233" customFormat="1" ht="24" customHeight="1">
      <c r="B16" s="393">
        <v>93289</v>
      </c>
      <c r="C16" s="394">
        <f>ROUND(4*B16*2/1000,1)</f>
        <v>746.3</v>
      </c>
      <c r="D16" s="500">
        <f>348.8/5*2</f>
        <v>139.52000000000001</v>
      </c>
      <c r="E16" s="395"/>
      <c r="H16" s="331"/>
      <c r="I16" s="393">
        <v>93289</v>
      </c>
      <c r="J16" s="397">
        <f>723.3/12*2</f>
        <v>120.55</v>
      </c>
      <c r="K16" s="380"/>
      <c r="L16" s="380"/>
      <c r="M16" s="331"/>
    </row>
    <row r="17" spans="1:13" s="234" customFormat="1" ht="24" customHeight="1">
      <c r="B17" s="393">
        <v>97380</v>
      </c>
      <c r="C17" s="394">
        <f>ROUND(4*B17*2/1000,1)</f>
        <v>779</v>
      </c>
      <c r="D17" s="397">
        <f>364.1/5*2</f>
        <v>145.64000000000001</v>
      </c>
      <c r="E17" s="432"/>
      <c r="H17" s="381"/>
      <c r="I17" s="396">
        <v>97380</v>
      </c>
      <c r="J17" s="397">
        <f>693.3/12*2</f>
        <v>115.55</v>
      </c>
      <c r="K17" s="301"/>
      <c r="L17" s="301"/>
      <c r="M17" s="381"/>
    </row>
    <row r="18" spans="1:13" s="212" customFormat="1" ht="19.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</row>
    <row r="19" spans="1:13" s="174" customFormat="1" ht="24" customHeight="1">
      <c r="A19" s="178"/>
      <c r="B19" s="179" t="s">
        <v>2</v>
      </c>
      <c r="C19" s="179"/>
      <c r="F19" s="180"/>
      <c r="G19" s="181"/>
      <c r="H19" s="589" t="str">
        <f>+'Ekamut-caxs'!C71</f>
        <v>Ա.Հովհաննիսյան</v>
      </c>
      <c r="I19" s="589"/>
      <c r="J19" s="589"/>
      <c r="K19" s="182"/>
      <c r="L19" s="178"/>
      <c r="M19" s="178"/>
    </row>
    <row r="20" spans="1:13" s="161" customFormat="1" ht="17.25" customHeight="1">
      <c r="B20" s="166"/>
      <c r="C20" s="166"/>
      <c r="F20" s="183" t="s">
        <v>96</v>
      </c>
      <c r="G20" s="184"/>
      <c r="H20" s="586" t="s">
        <v>97</v>
      </c>
      <c r="I20" s="586"/>
      <c r="J20" s="586"/>
      <c r="K20" s="167"/>
    </row>
    <row r="21" spans="1:13" s="174" customFormat="1" ht="24.75" customHeight="1">
      <c r="B21" s="175" t="s">
        <v>6</v>
      </c>
      <c r="C21" s="175"/>
      <c r="F21" s="185"/>
      <c r="G21" s="186"/>
      <c r="H21" s="590" t="str">
        <f>+'Ekamut-caxs'!C73</f>
        <v>Ի.Ավետիսյան</v>
      </c>
      <c r="I21" s="590"/>
      <c r="J21" s="590"/>
      <c r="K21" s="187"/>
    </row>
    <row r="22" spans="1:13" s="161" customFormat="1" ht="18.75" customHeight="1">
      <c r="F22" s="183" t="s">
        <v>96</v>
      </c>
      <c r="G22" s="184"/>
      <c r="H22" s="586" t="s">
        <v>97</v>
      </c>
      <c r="I22" s="586"/>
      <c r="J22" s="586"/>
      <c r="K22" s="167"/>
    </row>
    <row r="23" spans="1:13" s="162" customFormat="1" ht="15.6">
      <c r="D23" s="168"/>
      <c r="E23" s="168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A60" sqref="A60:XFD60"/>
    </sheetView>
  </sheetViews>
  <sheetFormatPr defaultColWidth="9.109375" defaultRowHeight="15.6"/>
  <cols>
    <col min="1" max="1" width="4.109375" style="162" customWidth="1"/>
    <col min="2" max="2" width="19.109375" style="162" customWidth="1"/>
    <col min="3" max="3" width="14.88671875" style="162" customWidth="1"/>
    <col min="4" max="4" width="16" style="162" customWidth="1"/>
    <col min="5" max="5" width="14.88671875" style="162" customWidth="1"/>
    <col min="6" max="6" width="16.33203125" style="162" customWidth="1"/>
    <col min="7" max="13" width="14.88671875" style="162" customWidth="1"/>
    <col min="14" max="16384" width="9.109375" style="162"/>
  </cols>
  <sheetData>
    <row r="1" spans="1:13" s="161" customFormat="1" ht="18.75" customHeight="1">
      <c r="A1" s="607" t="s">
        <v>71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3" s="161" customFormat="1" ht="21.75" customHeight="1">
      <c r="A2" s="608" t="str">
        <f>+'Ekamut-caxs'!A8:D8</f>
        <v xml:space="preserve">«Ավետ Տերտերյանի անվան արվեստի դպրոց » ՀՈԱԿ-ի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161" customFormat="1" ht="21" customHeight="1">
      <c r="A3" s="608" t="s">
        <v>98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3" ht="21" customHeight="1" thickBot="1">
      <c r="A4" s="489"/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</row>
    <row r="5" spans="1:13" s="169" customFormat="1" ht="24.75" customHeight="1">
      <c r="A5" s="610" t="s">
        <v>118</v>
      </c>
      <c r="B5" s="612" t="s">
        <v>99</v>
      </c>
      <c r="C5" s="604" t="s">
        <v>100</v>
      </c>
      <c r="D5" s="605"/>
      <c r="E5" s="605"/>
      <c r="F5" s="606"/>
      <c r="G5" s="614" t="s">
        <v>101</v>
      </c>
      <c r="H5" s="614"/>
      <c r="I5" s="614"/>
      <c r="J5" s="614"/>
      <c r="K5" s="604" t="s">
        <v>126</v>
      </c>
      <c r="L5" s="605"/>
      <c r="M5" s="606"/>
    </row>
    <row r="6" spans="1:13" s="173" customFormat="1" ht="51" customHeight="1">
      <c r="A6" s="611"/>
      <c r="B6" s="613"/>
      <c r="C6" s="170" t="s">
        <v>222</v>
      </c>
      <c r="D6" s="171" t="s">
        <v>223</v>
      </c>
      <c r="E6" s="171" t="s">
        <v>245</v>
      </c>
      <c r="F6" s="172" t="s">
        <v>246</v>
      </c>
      <c r="G6" s="171" t="s">
        <v>224</v>
      </c>
      <c r="H6" s="229" t="s">
        <v>223</v>
      </c>
      <c r="I6" s="171" t="s">
        <v>247</v>
      </c>
      <c r="J6" s="229" t="s">
        <v>246</v>
      </c>
      <c r="K6" s="171" t="s">
        <v>222</v>
      </c>
      <c r="L6" s="171" t="s">
        <v>245</v>
      </c>
      <c r="M6" s="172" t="s">
        <v>246</v>
      </c>
    </row>
    <row r="7" spans="1:13" ht="19.5" customHeight="1">
      <c r="A7" s="163">
        <v>1</v>
      </c>
      <c r="B7" s="239" t="s">
        <v>102</v>
      </c>
      <c r="C7" s="459" t="s">
        <v>225</v>
      </c>
      <c r="D7" s="460" t="s">
        <v>225</v>
      </c>
      <c r="E7" s="461">
        <v>8318</v>
      </c>
      <c r="F7" s="462">
        <v>1156202</v>
      </c>
      <c r="G7" s="327" t="s">
        <v>225</v>
      </c>
      <c r="H7" s="323" t="s">
        <v>225</v>
      </c>
      <c r="I7" s="461">
        <v>3583</v>
      </c>
      <c r="J7" s="465">
        <v>164694</v>
      </c>
      <c r="K7" s="373" t="s">
        <v>225</v>
      </c>
      <c r="L7" s="461">
        <v>35</v>
      </c>
      <c r="M7" s="468">
        <f t="shared" ref="M7:M18" si="0">+L7*200.47</f>
        <v>7016.45</v>
      </c>
    </row>
    <row r="8" spans="1:13" ht="19.5" customHeight="1">
      <c r="A8" s="163">
        <v>2</v>
      </c>
      <c r="B8" s="239" t="s">
        <v>226</v>
      </c>
      <c r="C8" s="459" t="s">
        <v>225</v>
      </c>
      <c r="D8" s="460" t="s">
        <v>225</v>
      </c>
      <c r="E8" s="461">
        <v>5665</v>
      </c>
      <c r="F8" s="462">
        <v>787435</v>
      </c>
      <c r="G8" s="327" t="s">
        <v>225</v>
      </c>
      <c r="H8" s="323" t="s">
        <v>225</v>
      </c>
      <c r="I8" s="461">
        <v>2913</v>
      </c>
      <c r="J8" s="465">
        <v>149766</v>
      </c>
      <c r="K8" s="373" t="s">
        <v>225</v>
      </c>
      <c r="L8" s="461">
        <v>25</v>
      </c>
      <c r="M8" s="468">
        <f t="shared" si="0"/>
        <v>5011.75</v>
      </c>
    </row>
    <row r="9" spans="1:13" ht="19.5" customHeight="1">
      <c r="A9" s="163">
        <v>3</v>
      </c>
      <c r="B9" s="239" t="s">
        <v>103</v>
      </c>
      <c r="C9" s="459" t="s">
        <v>225</v>
      </c>
      <c r="D9" s="460" t="s">
        <v>225</v>
      </c>
      <c r="E9" s="461">
        <v>6010</v>
      </c>
      <c r="F9" s="462">
        <v>835390</v>
      </c>
      <c r="G9" s="327" t="s">
        <v>225</v>
      </c>
      <c r="H9" s="323" t="s">
        <v>225</v>
      </c>
      <c r="I9" s="461">
        <v>3401</v>
      </c>
      <c r="J9" s="465">
        <v>175161</v>
      </c>
      <c r="K9" s="373" t="s">
        <v>225</v>
      </c>
      <c r="L9" s="461">
        <v>32</v>
      </c>
      <c r="M9" s="468">
        <f t="shared" si="0"/>
        <v>6415.04</v>
      </c>
    </row>
    <row r="10" spans="1:13" ht="19.5" customHeight="1">
      <c r="A10" s="163">
        <v>4</v>
      </c>
      <c r="B10" s="239" t="s">
        <v>104</v>
      </c>
      <c r="C10" s="459" t="s">
        <v>225</v>
      </c>
      <c r="D10" s="460" t="s">
        <v>225</v>
      </c>
      <c r="E10" s="461">
        <v>585</v>
      </c>
      <c r="F10" s="462">
        <v>84064.5</v>
      </c>
      <c r="G10" s="327" t="s">
        <v>225</v>
      </c>
      <c r="H10" s="323" t="s">
        <v>225</v>
      </c>
      <c r="I10" s="461">
        <v>1981</v>
      </c>
      <c r="J10" s="465">
        <v>102276</v>
      </c>
      <c r="K10" s="373" t="s">
        <v>225</v>
      </c>
      <c r="L10" s="461">
        <v>38</v>
      </c>
      <c r="M10" s="468">
        <f t="shared" si="0"/>
        <v>7617.86</v>
      </c>
    </row>
    <row r="11" spans="1:13" ht="19.5" customHeight="1">
      <c r="A11" s="163">
        <v>5</v>
      </c>
      <c r="B11" s="239" t="s">
        <v>105</v>
      </c>
      <c r="C11" s="459" t="s">
        <v>225</v>
      </c>
      <c r="D11" s="460" t="s">
        <v>225</v>
      </c>
      <c r="E11" s="461">
        <v>0</v>
      </c>
      <c r="F11" s="462">
        <v>0</v>
      </c>
      <c r="G11" s="327" t="s">
        <v>225</v>
      </c>
      <c r="H11" s="323" t="s">
        <v>225</v>
      </c>
      <c r="I11" s="461">
        <v>1605</v>
      </c>
      <c r="J11" s="465">
        <v>82741</v>
      </c>
      <c r="K11" s="373" t="s">
        <v>225</v>
      </c>
      <c r="L11" s="461">
        <v>33</v>
      </c>
      <c r="M11" s="468">
        <f t="shared" si="0"/>
        <v>6615.51</v>
      </c>
    </row>
    <row r="12" spans="1:13" ht="19.5" customHeight="1">
      <c r="A12" s="163">
        <v>6</v>
      </c>
      <c r="B12" s="239" t="s">
        <v>106</v>
      </c>
      <c r="C12" s="459" t="s">
        <v>225</v>
      </c>
      <c r="D12" s="460" t="s">
        <v>225</v>
      </c>
      <c r="E12" s="461">
        <v>0</v>
      </c>
      <c r="F12" s="462">
        <v>0</v>
      </c>
      <c r="G12" s="327" t="s">
        <v>225</v>
      </c>
      <c r="H12" s="323" t="s">
        <v>225</v>
      </c>
      <c r="I12" s="461">
        <v>1440</v>
      </c>
      <c r="J12" s="465">
        <v>74350</v>
      </c>
      <c r="K12" s="373" t="s">
        <v>225</v>
      </c>
      <c r="L12" s="461">
        <v>42</v>
      </c>
      <c r="M12" s="468">
        <f t="shared" si="0"/>
        <v>8419.74</v>
      </c>
    </row>
    <row r="13" spans="1:13" ht="19.5" customHeight="1">
      <c r="A13" s="163">
        <v>7</v>
      </c>
      <c r="B13" s="239" t="s">
        <v>107</v>
      </c>
      <c r="C13" s="459" t="s">
        <v>225</v>
      </c>
      <c r="D13" s="460" t="s">
        <v>225</v>
      </c>
      <c r="E13" s="461">
        <v>0</v>
      </c>
      <c r="F13" s="462">
        <v>0</v>
      </c>
      <c r="G13" s="327" t="s">
        <v>225</v>
      </c>
      <c r="H13" s="323" t="s">
        <v>225</v>
      </c>
      <c r="I13" s="461">
        <v>792</v>
      </c>
      <c r="J13" s="465">
        <v>40250</v>
      </c>
      <c r="K13" s="373" t="s">
        <v>225</v>
      </c>
      <c r="L13" s="461">
        <v>40</v>
      </c>
      <c r="M13" s="468">
        <f t="shared" si="0"/>
        <v>8018.8</v>
      </c>
    </row>
    <row r="14" spans="1:13" ht="19.5" customHeight="1">
      <c r="A14" s="163">
        <v>8</v>
      </c>
      <c r="B14" s="240" t="s">
        <v>108</v>
      </c>
      <c r="C14" s="459" t="s">
        <v>225</v>
      </c>
      <c r="D14" s="460" t="s">
        <v>225</v>
      </c>
      <c r="E14" s="461">
        <v>0</v>
      </c>
      <c r="F14" s="462">
        <v>0</v>
      </c>
      <c r="G14" s="327" t="s">
        <v>225</v>
      </c>
      <c r="H14" s="323" t="s">
        <v>225</v>
      </c>
      <c r="I14" s="461">
        <v>873</v>
      </c>
      <c r="J14" s="465">
        <v>44153</v>
      </c>
      <c r="K14" s="373" t="s">
        <v>225</v>
      </c>
      <c r="L14" s="461">
        <v>33</v>
      </c>
      <c r="M14" s="468">
        <f t="shared" si="0"/>
        <v>6615.51</v>
      </c>
    </row>
    <row r="15" spans="1:13" ht="19.5" customHeight="1">
      <c r="A15" s="163">
        <v>9</v>
      </c>
      <c r="B15" s="240" t="s">
        <v>109</v>
      </c>
      <c r="C15" s="459" t="s">
        <v>225</v>
      </c>
      <c r="D15" s="460" t="s">
        <v>225</v>
      </c>
      <c r="E15" s="461">
        <v>0</v>
      </c>
      <c r="F15" s="462">
        <v>0</v>
      </c>
      <c r="G15" s="327" t="s">
        <v>225</v>
      </c>
      <c r="H15" s="323" t="s">
        <v>225</v>
      </c>
      <c r="I15" s="461">
        <v>1161</v>
      </c>
      <c r="J15" s="465">
        <v>59720</v>
      </c>
      <c r="K15" s="373" t="s">
        <v>225</v>
      </c>
      <c r="L15" s="461">
        <v>47</v>
      </c>
      <c r="M15" s="468">
        <f t="shared" si="0"/>
        <v>9422.09</v>
      </c>
    </row>
    <row r="16" spans="1:13" ht="19.5" customHeight="1">
      <c r="A16" s="163">
        <v>10</v>
      </c>
      <c r="B16" s="240" t="s">
        <v>110</v>
      </c>
      <c r="C16" s="459" t="s">
        <v>225</v>
      </c>
      <c r="D16" s="460" t="s">
        <v>225</v>
      </c>
      <c r="E16" s="461">
        <v>0</v>
      </c>
      <c r="F16" s="462">
        <v>0</v>
      </c>
      <c r="G16" s="327" t="s">
        <v>225</v>
      </c>
      <c r="H16" s="323" t="s">
        <v>225</v>
      </c>
      <c r="I16" s="461">
        <v>1804</v>
      </c>
      <c r="J16" s="465">
        <v>93460</v>
      </c>
      <c r="K16" s="373" t="s">
        <v>225</v>
      </c>
      <c r="L16" s="461">
        <v>59</v>
      </c>
      <c r="M16" s="468">
        <f t="shared" si="0"/>
        <v>11827.73</v>
      </c>
    </row>
    <row r="17" spans="1:13" ht="19.5" customHeight="1">
      <c r="A17" s="163">
        <v>11</v>
      </c>
      <c r="B17" s="240" t="s">
        <v>111</v>
      </c>
      <c r="C17" s="463">
        <v>5117</v>
      </c>
      <c r="D17" s="464">
        <v>711263</v>
      </c>
      <c r="E17" s="462">
        <f>+MAX(C17,E7)</f>
        <v>8318</v>
      </c>
      <c r="F17" s="462">
        <f>+E17*143.7</f>
        <v>1195296.5999999999</v>
      </c>
      <c r="G17" s="466">
        <v>3090</v>
      </c>
      <c r="H17" s="467">
        <v>142520</v>
      </c>
      <c r="I17" s="462">
        <v>3090</v>
      </c>
      <c r="J17" s="462">
        <f>+I17*53.48</f>
        <v>165253.19999999998</v>
      </c>
      <c r="K17" s="469">
        <v>17</v>
      </c>
      <c r="L17" s="462">
        <v>59</v>
      </c>
      <c r="M17" s="468">
        <f t="shared" si="0"/>
        <v>11827.73</v>
      </c>
    </row>
    <row r="18" spans="1:13" ht="19.5" customHeight="1">
      <c r="A18" s="163">
        <v>12</v>
      </c>
      <c r="B18" s="240" t="s">
        <v>112</v>
      </c>
      <c r="C18" s="463">
        <v>7248</v>
      </c>
      <c r="D18" s="464">
        <v>1007472</v>
      </c>
      <c r="E18" s="462">
        <v>7248</v>
      </c>
      <c r="F18" s="462">
        <f>+E18*143.7</f>
        <v>1041537.5999999999</v>
      </c>
      <c r="G18" s="466">
        <v>3466</v>
      </c>
      <c r="H18" s="467">
        <v>159500</v>
      </c>
      <c r="I18" s="462">
        <v>3466</v>
      </c>
      <c r="J18" s="462">
        <f>+I18*53.48</f>
        <v>185361.68</v>
      </c>
      <c r="K18" s="469">
        <v>40</v>
      </c>
      <c r="L18" s="462">
        <v>59</v>
      </c>
      <c r="M18" s="468">
        <f t="shared" si="0"/>
        <v>11827.73</v>
      </c>
    </row>
    <row r="19" spans="1:13" ht="32.25" customHeight="1" thickBot="1">
      <c r="A19" s="241"/>
      <c r="B19" s="247" t="s">
        <v>95</v>
      </c>
      <c r="C19" s="328">
        <f t="shared" ref="C19:K19" si="1">SUM(C7:C18)</f>
        <v>12365</v>
      </c>
      <c r="D19" s="324">
        <f t="shared" si="1"/>
        <v>1718735</v>
      </c>
      <c r="E19" s="329">
        <f t="shared" si="1"/>
        <v>36144</v>
      </c>
      <c r="F19" s="325">
        <f>SUM(F7:F18)</f>
        <v>5099925.6999999993</v>
      </c>
      <c r="G19" s="330">
        <f>SUM(G7:G18)</f>
        <v>6556</v>
      </c>
      <c r="H19" s="324">
        <f>SUM(H7:H18)</f>
        <v>302020</v>
      </c>
      <c r="I19" s="329">
        <f>SUM(I7:I18)</f>
        <v>26109</v>
      </c>
      <c r="J19" s="326">
        <f>SUM(J7:J18)</f>
        <v>1337185.8799999999</v>
      </c>
      <c r="K19" s="328">
        <f t="shared" si="1"/>
        <v>57</v>
      </c>
      <c r="L19" s="329">
        <f>SUM(L7:L18)</f>
        <v>502</v>
      </c>
      <c r="M19" s="325">
        <f>SUM(M7:M18)</f>
        <v>100635.93999999999</v>
      </c>
    </row>
    <row r="20" spans="1:13" ht="21.75" customHeight="1">
      <c r="A20" s="236"/>
      <c r="B20" s="303"/>
      <c r="C20" s="304"/>
      <c r="D20" s="215"/>
      <c r="E20" s="304"/>
      <c r="F20" s="215">
        <f>ROUND(F19/1000,1)</f>
        <v>5099.8999999999996</v>
      </c>
      <c r="G20" s="304"/>
      <c r="H20" s="215"/>
      <c r="I20" s="304"/>
      <c r="J20" s="215">
        <f>ROUND(J19/1000,1)</f>
        <v>1337.2</v>
      </c>
      <c r="K20" s="304"/>
      <c r="L20" s="304"/>
      <c r="M20" s="215">
        <f>ROUND(M19/1000,1)</f>
        <v>100.6</v>
      </c>
    </row>
    <row r="21" spans="1:13" ht="21.75" customHeight="1">
      <c r="A21" s="491"/>
      <c r="B21" s="492"/>
      <c r="C21" s="493"/>
      <c r="D21" s="494"/>
      <c r="E21" s="493"/>
      <c r="F21" s="494"/>
      <c r="G21" s="493"/>
      <c r="H21" s="494"/>
      <c r="I21" s="493"/>
      <c r="J21" s="494"/>
      <c r="K21" s="493"/>
      <c r="L21" s="493"/>
      <c r="M21" s="494"/>
    </row>
    <row r="22" spans="1:13" ht="18.75" customHeight="1" thickBot="1">
      <c r="A22" s="236"/>
      <c r="B22" s="609" t="s">
        <v>256</v>
      </c>
      <c r="C22" s="609"/>
      <c r="D22" s="609"/>
      <c r="E22" s="237"/>
      <c r="F22" s="238" t="s">
        <v>100</v>
      </c>
      <c r="G22" s="236"/>
      <c r="H22" s="237"/>
      <c r="I22" s="236"/>
      <c r="J22" s="303" t="s">
        <v>101</v>
      </c>
      <c r="K22" s="236"/>
      <c r="L22" s="236"/>
      <c r="M22" s="164" t="s">
        <v>126</v>
      </c>
    </row>
    <row r="23" spans="1:13" s="161" customFormat="1" ht="34.5" customHeight="1">
      <c r="A23" s="242"/>
      <c r="B23" s="243" t="s">
        <v>130</v>
      </c>
      <c r="C23" s="244" t="s">
        <v>131</v>
      </c>
      <c r="D23" s="244"/>
      <c r="E23" s="244"/>
      <c r="F23" s="245" t="s">
        <v>220</v>
      </c>
      <c r="G23" s="242"/>
      <c r="H23" s="244"/>
      <c r="I23" s="244"/>
      <c r="J23" s="246" t="s">
        <v>220</v>
      </c>
      <c r="K23" s="242"/>
      <c r="L23" s="244"/>
      <c r="M23" s="246" t="s">
        <v>220</v>
      </c>
    </row>
    <row r="24" spans="1:13" ht="23.25" customHeight="1">
      <c r="A24" s="221">
        <v>1</v>
      </c>
      <c r="B24" s="470"/>
      <c r="C24" s="471"/>
      <c r="D24" s="471"/>
      <c r="E24" s="471"/>
      <c r="F24" s="462"/>
      <c r="G24" s="472"/>
      <c r="H24" s="471"/>
      <c r="I24" s="471"/>
      <c r="J24" s="468"/>
      <c r="K24" s="472"/>
      <c r="L24" s="471"/>
      <c r="M24" s="468"/>
    </row>
    <row r="25" spans="1:13" ht="23.25" customHeight="1">
      <c r="A25" s="221">
        <v>2</v>
      </c>
      <c r="B25" s="470"/>
      <c r="C25" s="471"/>
      <c r="D25" s="471"/>
      <c r="E25" s="471"/>
      <c r="F25" s="462"/>
      <c r="G25" s="472"/>
      <c r="H25" s="471"/>
      <c r="I25" s="471"/>
      <c r="J25" s="468"/>
      <c r="K25" s="472"/>
      <c r="L25" s="471"/>
      <c r="M25" s="468"/>
    </row>
    <row r="26" spans="1:13" s="173" customFormat="1" ht="23.25" customHeight="1">
      <c r="A26" s="163">
        <v>3</v>
      </c>
      <c r="B26" s="473"/>
      <c r="C26" s="474"/>
      <c r="D26" s="474"/>
      <c r="E26" s="474"/>
      <c r="F26" s="475"/>
      <c r="G26" s="476"/>
      <c r="H26" s="474"/>
      <c r="I26" s="474"/>
      <c r="J26" s="475"/>
      <c r="K26" s="476"/>
      <c r="L26" s="474"/>
      <c r="M26" s="475"/>
    </row>
    <row r="27" spans="1:13" s="161" customFormat="1" ht="24" customHeight="1">
      <c r="A27" s="222"/>
      <c r="B27" s="213" t="s">
        <v>219</v>
      </c>
      <c r="C27" s="453"/>
      <c r="D27" s="453"/>
      <c r="E27" s="453"/>
      <c r="F27" s="454">
        <f>SUM(F24:F26)</f>
        <v>0</v>
      </c>
      <c r="G27" s="455"/>
      <c r="H27" s="453"/>
      <c r="I27" s="453"/>
      <c r="J27" s="454">
        <f>SUM(J24:J26)</f>
        <v>0</v>
      </c>
      <c r="K27" s="455"/>
      <c r="L27" s="453"/>
      <c r="M27" s="454">
        <f>SUM(M24:M26)</f>
        <v>0</v>
      </c>
    </row>
    <row r="28" spans="1:13" s="161" customFormat="1" ht="25.5" customHeight="1">
      <c r="A28" s="165"/>
      <c r="B28" s="214"/>
      <c r="C28" s="165"/>
      <c r="D28" s="165"/>
      <c r="E28" s="165"/>
      <c r="F28" s="215"/>
      <c r="G28" s="165"/>
      <c r="H28" s="165"/>
      <c r="I28" s="165"/>
      <c r="J28" s="220" t="s">
        <v>132</v>
      </c>
      <c r="K28" s="223"/>
      <c r="L28" s="223"/>
      <c r="M28" s="224">
        <f>SUM(F27:M27)/1000</f>
        <v>0</v>
      </c>
    </row>
    <row r="29" spans="1:13" s="161" customFormat="1" ht="20.25" customHeight="1">
      <c r="A29" s="165"/>
      <c r="B29" s="214"/>
      <c r="C29" s="165"/>
      <c r="D29" s="165"/>
      <c r="E29" s="165"/>
      <c r="F29" s="215"/>
      <c r="G29" s="165"/>
      <c r="H29" s="165"/>
      <c r="I29" s="165"/>
      <c r="J29" s="165"/>
      <c r="K29" s="165"/>
      <c r="L29" s="165"/>
      <c r="M29" s="215"/>
    </row>
    <row r="30" spans="1:13" s="174" customFormat="1" ht="25.5" customHeight="1">
      <c r="A30" s="477"/>
      <c r="B30" s="478"/>
      <c r="C30" s="479" t="s">
        <v>2</v>
      </c>
      <c r="D30" s="479"/>
      <c r="E30" s="478"/>
      <c r="F30" s="478"/>
      <c r="G30" s="616"/>
      <c r="H30" s="616"/>
      <c r="I30" s="480"/>
      <c r="J30" s="618" t="str">
        <f>+'Ekamut-caxs'!C71</f>
        <v>Ա.Հովհաննիսյան</v>
      </c>
      <c r="K30" s="618"/>
      <c r="L30" s="477"/>
      <c r="M30" s="481"/>
    </row>
    <row r="31" spans="1:13" s="161" customFormat="1">
      <c r="A31" s="482"/>
      <c r="B31" s="482"/>
      <c r="C31" s="483"/>
      <c r="D31" s="483"/>
      <c r="E31" s="484"/>
      <c r="F31" s="484"/>
      <c r="G31" s="617" t="s">
        <v>96</v>
      </c>
      <c r="H31" s="617"/>
      <c r="I31" s="485"/>
      <c r="J31" s="617" t="s">
        <v>113</v>
      </c>
      <c r="K31" s="617"/>
      <c r="L31" s="482"/>
      <c r="M31" s="482"/>
    </row>
    <row r="32" spans="1:13" s="174" customFormat="1" ht="23.25" customHeight="1">
      <c r="A32" s="477"/>
      <c r="B32" s="478"/>
      <c r="C32" s="486" t="s">
        <v>6</v>
      </c>
      <c r="D32" s="486"/>
      <c r="E32" s="478"/>
      <c r="F32" s="478"/>
      <c r="G32" s="618"/>
      <c r="H32" s="618"/>
      <c r="I32" s="487"/>
      <c r="J32" s="618" t="str">
        <f>+'Ekamut-caxs'!C73</f>
        <v>Ի.Ավետիսյան</v>
      </c>
      <c r="K32" s="618"/>
      <c r="L32" s="477"/>
      <c r="M32" s="477"/>
    </row>
    <row r="33" spans="1:13" s="161" customFormat="1">
      <c r="A33" s="482"/>
      <c r="B33" s="482"/>
      <c r="C33" s="488"/>
      <c r="D33" s="488"/>
      <c r="E33" s="482"/>
      <c r="F33" s="482"/>
      <c r="G33" s="617" t="s">
        <v>96</v>
      </c>
      <c r="H33" s="617"/>
      <c r="I33" s="485"/>
      <c r="J33" s="617" t="s">
        <v>113</v>
      </c>
      <c r="K33" s="617"/>
      <c r="L33" s="482"/>
      <c r="M33" s="482"/>
    </row>
    <row r="34" spans="1:13">
      <c r="A34" s="489"/>
      <c r="B34" s="489"/>
      <c r="C34" s="489"/>
      <c r="D34" s="489"/>
      <c r="E34" s="489"/>
      <c r="F34" s="490" t="s">
        <v>1</v>
      </c>
      <c r="G34" s="489"/>
      <c r="H34" s="489"/>
      <c r="I34" s="489"/>
      <c r="J34" s="489"/>
      <c r="K34" s="489"/>
      <c r="L34" s="489"/>
      <c r="M34" s="489"/>
    </row>
    <row r="35" spans="1:13" ht="16.5" customHeight="1">
      <c r="C35" s="162" t="s">
        <v>114</v>
      </c>
      <c r="E35" s="162" t="s">
        <v>115</v>
      </c>
      <c r="F35" s="162" t="s">
        <v>257</v>
      </c>
      <c r="I35" s="501" t="s">
        <v>116</v>
      </c>
      <c r="J35" s="502" t="s">
        <v>248</v>
      </c>
      <c r="L35" s="502" t="s">
        <v>250</v>
      </c>
      <c r="M35" s="502" t="s">
        <v>251</v>
      </c>
    </row>
    <row r="36" spans="1:13" ht="16.5" customHeight="1">
      <c r="C36" s="162" t="s">
        <v>117</v>
      </c>
      <c r="E36" s="162" t="s">
        <v>115</v>
      </c>
      <c r="F36" s="162" t="s">
        <v>258</v>
      </c>
      <c r="I36" s="615" t="s">
        <v>249</v>
      </c>
      <c r="J36" s="615"/>
      <c r="L36" s="615" t="s">
        <v>252</v>
      </c>
      <c r="M36" s="615"/>
    </row>
    <row r="37" spans="1:13">
      <c r="I37" s="615"/>
      <c r="J37" s="615"/>
      <c r="L37" s="615"/>
      <c r="M37" s="61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60" sqref="A60:XFD60"/>
    </sheetView>
  </sheetViews>
  <sheetFormatPr defaultRowHeight="15"/>
  <cols>
    <col min="1" max="1" width="6" style="159" customWidth="1"/>
    <col min="2" max="2" width="50.109375" style="1" customWidth="1"/>
    <col min="3" max="4" width="19.6640625" style="529" customWidth="1"/>
    <col min="5" max="5" width="20.44140625" style="529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1" customFormat="1" ht="24" customHeight="1">
      <c r="A1" s="619" t="s">
        <v>71</v>
      </c>
      <c r="B1" s="619"/>
      <c r="C1" s="619"/>
      <c r="D1" s="619"/>
      <c r="E1" s="619"/>
    </row>
    <row r="2" spans="1:6" ht="23.25" customHeight="1">
      <c r="A2" s="620" t="str">
        <f>+'Ekamut-caxs'!A8:D8</f>
        <v xml:space="preserve">«Ավետ Տերտերյանի անվան արվեստի դպրոց » ՀՈԱԿ-ի </v>
      </c>
      <c r="B2" s="620"/>
      <c r="C2" s="620"/>
      <c r="D2" s="620"/>
      <c r="E2" s="620"/>
    </row>
    <row r="3" spans="1:6" ht="28.5" customHeight="1">
      <c r="A3" s="620" t="s">
        <v>253</v>
      </c>
      <c r="B3" s="620"/>
      <c r="C3" s="620"/>
      <c r="D3" s="620"/>
      <c r="E3" s="620"/>
    </row>
    <row r="5" spans="1:6">
      <c r="E5" s="530" t="s">
        <v>129</v>
      </c>
    </row>
    <row r="6" spans="1:6" ht="124.5" customHeight="1">
      <c r="A6" s="382" t="s">
        <v>3</v>
      </c>
      <c r="B6" s="382" t="s">
        <v>99</v>
      </c>
      <c r="C6" s="531" t="s">
        <v>214</v>
      </c>
      <c r="D6" s="531" t="s">
        <v>218</v>
      </c>
      <c r="E6" s="531" t="s">
        <v>215</v>
      </c>
    </row>
    <row r="7" spans="1:6">
      <c r="A7" s="382">
        <v>1</v>
      </c>
      <c r="B7" s="382">
        <v>2</v>
      </c>
      <c r="C7" s="531">
        <v>3</v>
      </c>
      <c r="D7" s="531">
        <v>4</v>
      </c>
      <c r="E7" s="531">
        <v>5</v>
      </c>
    </row>
    <row r="8" spans="1:6" ht="24.75" customHeight="1">
      <c r="A8" s="383">
        <v>1</v>
      </c>
      <c r="B8" s="384" t="s">
        <v>228</v>
      </c>
      <c r="C8" s="532">
        <v>105494.6</v>
      </c>
      <c r="D8" s="532">
        <v>3401.7</v>
      </c>
      <c r="E8" s="532">
        <v>17240.400000000001</v>
      </c>
      <c r="F8" s="524">
        <f>+C8-C9</f>
        <v>95009.5</v>
      </c>
    </row>
    <row r="9" spans="1:6" s="390" customFormat="1" ht="25.5" customHeight="1">
      <c r="A9" s="387">
        <v>2</v>
      </c>
      <c r="B9" s="388" t="s">
        <v>194</v>
      </c>
      <c r="C9" s="532">
        <v>10485.1</v>
      </c>
      <c r="D9" s="532">
        <f>520.2/2</f>
        <v>260.10000000000002</v>
      </c>
      <c r="E9" s="560">
        <v>2789</v>
      </c>
      <c r="F9" s="389">
        <f>+F8-C9</f>
        <v>84524.4</v>
      </c>
    </row>
    <row r="10" spans="1:6" s="390" customFormat="1" ht="25.5" customHeight="1">
      <c r="A10" s="387">
        <v>3</v>
      </c>
      <c r="B10" s="388" t="s">
        <v>190</v>
      </c>
      <c r="C10" s="532">
        <f>+C9+12594.8</f>
        <v>23079.9</v>
      </c>
      <c r="D10" s="532">
        <f>+D9</f>
        <v>260.10000000000002</v>
      </c>
      <c r="E10" s="560">
        <v>1700</v>
      </c>
      <c r="F10" s="389"/>
    </row>
    <row r="11" spans="1:6" s="211" customFormat="1" ht="31.5" customHeight="1">
      <c r="A11" s="385"/>
      <c r="B11" s="386" t="s">
        <v>191</v>
      </c>
      <c r="C11" s="533">
        <f>ROUND(SUM(C8:C10),1)</f>
        <v>139059.6</v>
      </c>
      <c r="D11" s="533">
        <f>ROUND(SUM(D8:D10),1)</f>
        <v>3921.9</v>
      </c>
      <c r="E11" s="533">
        <f>ROUND(SUM(E8:E10),1)</f>
        <v>21729.4</v>
      </c>
    </row>
    <row r="13" spans="1:6" ht="19.5" customHeight="1">
      <c r="B13" s="1" t="s">
        <v>216</v>
      </c>
    </row>
    <row r="14" spans="1:6" ht="21.75" customHeight="1">
      <c r="B14" s="621"/>
      <c r="C14" s="621"/>
      <c r="D14" s="621"/>
      <c r="E14" s="621"/>
    </row>
    <row r="17" spans="2:5" ht="25.5" customHeight="1">
      <c r="B17" s="391" t="s">
        <v>192</v>
      </c>
      <c r="E17" s="534" t="str">
        <f>+'Ekamut-caxs'!C71</f>
        <v>Ա.Հովհաննիսյան</v>
      </c>
    </row>
    <row r="18" spans="2:5" ht="18.75" customHeight="1">
      <c r="B18" s="160" t="s">
        <v>4</v>
      </c>
      <c r="E18" s="535" t="str">
        <f>+'Ekamut-caxs'!C72</f>
        <v>/անուն, ազգանուն/</v>
      </c>
    </row>
    <row r="19" spans="2:5" ht="23.25" customHeight="1">
      <c r="B19" s="211" t="s">
        <v>6</v>
      </c>
      <c r="E19" s="534" t="str">
        <f>+'Ekamut-caxs'!C73</f>
        <v>Ի.Ավետիսյան</v>
      </c>
    </row>
    <row r="20" spans="2:5">
      <c r="C20" s="536" t="s">
        <v>1</v>
      </c>
      <c r="D20" s="536"/>
      <c r="E20" s="535" t="str">
        <f>+'Ekamut-caxs'!C74</f>
        <v>/անուն, ազգանուն/</v>
      </c>
    </row>
    <row r="21" spans="2:5">
      <c r="B21" s="159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topLeftCell="A10" workbookViewId="0">
      <selection activeCell="A60" sqref="A60:XFD60"/>
    </sheetView>
  </sheetViews>
  <sheetFormatPr defaultColWidth="9.109375" defaultRowHeight="13.8"/>
  <cols>
    <col min="1" max="1" width="4.44140625" style="406" customWidth="1"/>
    <col min="2" max="2" width="43.6640625" style="405" customWidth="1"/>
    <col min="3" max="3" width="17" style="405" customWidth="1"/>
    <col min="4" max="4" width="16.6640625" style="405" customWidth="1"/>
    <col min="5" max="5" width="13.88671875" style="405" customWidth="1"/>
    <col min="6" max="6" width="14.109375" style="405" customWidth="1"/>
    <col min="7" max="16384" width="9.109375" style="405"/>
  </cols>
  <sheetData>
    <row r="1" spans="1:6" s="404" customFormat="1" ht="24" customHeight="1">
      <c r="A1" s="623" t="s">
        <v>71</v>
      </c>
      <c r="B1" s="623"/>
      <c r="C1" s="623"/>
      <c r="D1" s="623"/>
      <c r="E1" s="623"/>
      <c r="F1" s="623"/>
    </row>
    <row r="2" spans="1:6" ht="29.25" customHeight="1">
      <c r="A2" s="624" t="str">
        <f>+'Ekamut-caxs'!A8:D8</f>
        <v xml:space="preserve">«Ավետ Տերտերյանի անվան արվեստի դպրոց » ՀՈԱԿ-ի </v>
      </c>
      <c r="B2" s="624"/>
      <c r="C2" s="624"/>
      <c r="D2" s="624"/>
      <c r="E2" s="624"/>
      <c r="F2" s="624"/>
    </row>
    <row r="3" spans="1:6" ht="24.75" customHeight="1">
      <c r="A3" s="624" t="s">
        <v>254</v>
      </c>
      <c r="B3" s="624"/>
      <c r="C3" s="624"/>
      <c r="D3" s="624"/>
      <c r="E3" s="624"/>
      <c r="F3" s="624"/>
    </row>
    <row r="5" spans="1:6" ht="14.4" thickBot="1"/>
    <row r="6" spans="1:6" ht="68.25" customHeight="1">
      <c r="A6" s="407" t="s">
        <v>3</v>
      </c>
      <c r="B6" s="408" t="s">
        <v>197</v>
      </c>
      <c r="C6" s="409" t="s">
        <v>198</v>
      </c>
      <c r="D6" s="407" t="s">
        <v>125</v>
      </c>
      <c r="E6" s="408" t="s">
        <v>199</v>
      </c>
      <c r="F6" s="409" t="s">
        <v>200</v>
      </c>
    </row>
    <row r="7" spans="1:6" s="414" customFormat="1" ht="39.75" customHeight="1">
      <c r="A7" s="410">
        <v>1</v>
      </c>
      <c r="B7" s="411" t="s">
        <v>273</v>
      </c>
      <c r="C7" s="412">
        <f>SUM(C8:C12)</f>
        <v>39</v>
      </c>
      <c r="D7" s="410">
        <f>SUM(D8:D12)</f>
        <v>271</v>
      </c>
      <c r="E7" s="413">
        <f>SUM(E8:E12)</f>
        <v>253</v>
      </c>
      <c r="F7" s="412">
        <f>SUM(F8:F12)</f>
        <v>39</v>
      </c>
    </row>
    <row r="8" spans="1:6" ht="25.5" customHeight="1">
      <c r="A8" s="415">
        <v>1.1000000000000001</v>
      </c>
      <c r="B8" s="416" t="s">
        <v>274</v>
      </c>
      <c r="C8" s="417">
        <v>11</v>
      </c>
      <c r="D8" s="415">
        <v>81</v>
      </c>
      <c r="E8" s="418">
        <v>81</v>
      </c>
      <c r="F8" s="419">
        <v>11</v>
      </c>
    </row>
    <row r="9" spans="1:6" ht="25.5" customHeight="1">
      <c r="A9" s="415">
        <v>1.2</v>
      </c>
      <c r="B9" s="416" t="s">
        <v>275</v>
      </c>
      <c r="C9" s="417">
        <v>10</v>
      </c>
      <c r="D9" s="415">
        <v>54</v>
      </c>
      <c r="E9" s="418">
        <v>53</v>
      </c>
      <c r="F9" s="419">
        <v>10</v>
      </c>
    </row>
    <row r="10" spans="1:6" ht="25.5" customHeight="1">
      <c r="A10" s="415">
        <v>1.3</v>
      </c>
      <c r="B10" s="416" t="s">
        <v>276</v>
      </c>
      <c r="C10" s="417">
        <v>5</v>
      </c>
      <c r="D10" s="415">
        <v>20</v>
      </c>
      <c r="E10" s="418">
        <v>13</v>
      </c>
      <c r="F10" s="419">
        <v>5</v>
      </c>
    </row>
    <row r="11" spans="1:6" ht="25.5" customHeight="1">
      <c r="A11" s="415">
        <v>1.4</v>
      </c>
      <c r="B11" s="416" t="s">
        <v>283</v>
      </c>
      <c r="C11" s="417">
        <v>6</v>
      </c>
      <c r="D11" s="415">
        <v>59</v>
      </c>
      <c r="E11" s="418">
        <v>49</v>
      </c>
      <c r="F11" s="419">
        <v>6</v>
      </c>
    </row>
    <row r="12" spans="1:6" ht="25.5" customHeight="1">
      <c r="A12" s="415">
        <v>1.3</v>
      </c>
      <c r="B12" s="416" t="s">
        <v>284</v>
      </c>
      <c r="C12" s="417">
        <v>7</v>
      </c>
      <c r="D12" s="415">
        <v>57</v>
      </c>
      <c r="E12" s="418">
        <v>57</v>
      </c>
      <c r="F12" s="419">
        <v>7</v>
      </c>
    </row>
    <row r="13" spans="1:6" s="414" customFormat="1" ht="35.25" customHeight="1">
      <c r="A13" s="410">
        <v>2</v>
      </c>
      <c r="B13" s="411" t="s">
        <v>277</v>
      </c>
      <c r="C13" s="412">
        <f>SUM(C14:C16)</f>
        <v>21</v>
      </c>
      <c r="D13" s="410">
        <f>SUM(D14:D16)</f>
        <v>215</v>
      </c>
      <c r="E13" s="413">
        <f>SUM(E14:E16)</f>
        <v>215</v>
      </c>
      <c r="F13" s="412">
        <f>SUM(F14:F16)</f>
        <v>12</v>
      </c>
    </row>
    <row r="14" spans="1:6" ht="21.75" customHeight="1">
      <c r="A14" s="415">
        <v>2.1</v>
      </c>
      <c r="B14" s="416" t="s">
        <v>285</v>
      </c>
      <c r="C14" s="417">
        <v>21</v>
      </c>
      <c r="D14" s="415">
        <v>215</v>
      </c>
      <c r="E14" s="418">
        <v>215</v>
      </c>
      <c r="F14" s="419">
        <v>12</v>
      </c>
    </row>
    <row r="15" spans="1:6" ht="19.5" customHeight="1">
      <c r="A15" s="415">
        <v>2.2000000000000002</v>
      </c>
      <c r="B15" s="416"/>
      <c r="C15" s="417"/>
      <c r="D15" s="415"/>
      <c r="E15" s="418"/>
      <c r="F15" s="419"/>
    </row>
    <row r="16" spans="1:6" ht="20.25" customHeight="1">
      <c r="A16" s="415">
        <v>2.2999999999999998</v>
      </c>
      <c r="B16" s="416"/>
      <c r="C16" s="417"/>
      <c r="D16" s="415"/>
      <c r="E16" s="418"/>
      <c r="F16" s="419"/>
    </row>
    <row r="17" spans="1:6" s="414" customFormat="1" ht="37.5" customHeight="1">
      <c r="A17" s="410">
        <v>3</v>
      </c>
      <c r="B17" s="411" t="s">
        <v>278</v>
      </c>
      <c r="C17" s="412">
        <f>SUM(C18:C20)</f>
        <v>4</v>
      </c>
      <c r="D17" s="410">
        <f>SUM(D18:D20)</f>
        <v>44</v>
      </c>
      <c r="E17" s="413">
        <f>SUM(E18:E20)</f>
        <v>44</v>
      </c>
      <c r="F17" s="412">
        <f>SUM(F18:F20)</f>
        <v>2</v>
      </c>
    </row>
    <row r="18" spans="1:6" ht="23.25" customHeight="1">
      <c r="A18" s="415">
        <v>3.1</v>
      </c>
      <c r="B18" s="416" t="s">
        <v>278</v>
      </c>
      <c r="C18" s="417">
        <v>4</v>
      </c>
      <c r="D18" s="415">
        <v>44</v>
      </c>
      <c r="E18" s="418">
        <v>44</v>
      </c>
      <c r="F18" s="419">
        <v>2</v>
      </c>
    </row>
    <row r="19" spans="1:6" ht="23.25" customHeight="1">
      <c r="A19" s="415">
        <v>3.2</v>
      </c>
      <c r="B19" s="416"/>
      <c r="C19" s="417"/>
      <c r="D19" s="415"/>
      <c r="E19" s="418"/>
      <c r="F19" s="419"/>
    </row>
    <row r="20" spans="1:6" ht="23.25" customHeight="1">
      <c r="A20" s="415">
        <v>3.3</v>
      </c>
      <c r="B20" s="416"/>
      <c r="C20" s="417"/>
      <c r="D20" s="415"/>
      <c r="E20" s="418"/>
      <c r="F20" s="419"/>
    </row>
    <row r="21" spans="1:6" s="414" customFormat="1" ht="37.5" customHeight="1">
      <c r="A21" s="410">
        <v>4</v>
      </c>
      <c r="B21" s="411" t="s">
        <v>279</v>
      </c>
      <c r="C21" s="412">
        <f>SUM(C22:C24)</f>
        <v>44</v>
      </c>
      <c r="D21" s="410">
        <f>SUM(D22:D24)</f>
        <v>241</v>
      </c>
      <c r="E21" s="413">
        <f>SUM(E22:E24)</f>
        <v>241</v>
      </c>
      <c r="F21" s="412">
        <f>SUM(F22:F24)</f>
        <v>45</v>
      </c>
    </row>
    <row r="22" spans="1:6" ht="23.25" customHeight="1">
      <c r="A22" s="415">
        <v>4.0999999999999996</v>
      </c>
      <c r="B22" s="416" t="s">
        <v>279</v>
      </c>
      <c r="C22" s="417">
        <v>1</v>
      </c>
      <c r="D22" s="415">
        <v>11</v>
      </c>
      <c r="E22" s="418">
        <v>11</v>
      </c>
      <c r="F22" s="419">
        <v>1</v>
      </c>
    </row>
    <row r="23" spans="1:6" ht="23.25" customHeight="1">
      <c r="A23" s="415">
        <v>5</v>
      </c>
      <c r="B23" s="416" t="s">
        <v>286</v>
      </c>
      <c r="C23" s="417">
        <v>43</v>
      </c>
      <c r="D23" s="415">
        <v>230</v>
      </c>
      <c r="E23" s="418">
        <v>230</v>
      </c>
      <c r="F23" s="419">
        <v>44</v>
      </c>
    </row>
    <row r="24" spans="1:6" ht="23.25" customHeight="1">
      <c r="A24" s="415"/>
      <c r="B24" s="416"/>
      <c r="C24" s="417"/>
      <c r="D24" s="415"/>
      <c r="E24" s="418"/>
      <c r="F24" s="419"/>
    </row>
    <row r="25" spans="1:6" s="414" customFormat="1" ht="35.25" customHeight="1" thickBot="1">
      <c r="A25" s="420"/>
      <c r="B25" s="421" t="s">
        <v>73</v>
      </c>
      <c r="C25" s="422">
        <f>C7+C13+C17+C21</f>
        <v>108</v>
      </c>
      <c r="D25" s="420">
        <f>D7+D13+D17+D21</f>
        <v>771</v>
      </c>
      <c r="E25" s="423">
        <f>E7+E13+E17+E21</f>
        <v>753</v>
      </c>
      <c r="F25" s="422">
        <f>F7+F13+F17+F21</f>
        <v>98</v>
      </c>
    </row>
    <row r="26" spans="1:6" ht="20.25" customHeight="1"/>
    <row r="27" spans="1:6" ht="20.25" customHeight="1">
      <c r="B27" s="516" t="s">
        <v>255</v>
      </c>
      <c r="D27" s="517"/>
    </row>
    <row r="28" spans="1:6" ht="20.25" customHeight="1"/>
    <row r="29" spans="1:6" ht="20.25" customHeight="1">
      <c r="B29" s="518" t="s">
        <v>201</v>
      </c>
    </row>
    <row r="30" spans="1:6" ht="20.25" customHeight="1">
      <c r="B30" s="404"/>
    </row>
    <row r="31" spans="1:6" ht="20.25" customHeight="1">
      <c r="B31" s="404"/>
    </row>
    <row r="32" spans="1:6" ht="23.25" customHeight="1">
      <c r="B32" s="210" t="s">
        <v>2</v>
      </c>
      <c r="D32" s="625" t="str">
        <f>+'Ekamut-caxs'!C71</f>
        <v>Ա.Հովհաննիսյան</v>
      </c>
      <c r="E32" s="625"/>
    </row>
    <row r="33" spans="2:5" ht="11.25" customHeight="1">
      <c r="B33" s="424" t="s">
        <v>4</v>
      </c>
      <c r="D33" s="626" t="s">
        <v>5</v>
      </c>
      <c r="E33" s="626"/>
    </row>
    <row r="34" spans="2:5" ht="24" customHeight="1">
      <c r="B34" s="414" t="s">
        <v>6</v>
      </c>
      <c r="D34" s="625" t="str">
        <f>+'Ekamut-caxs'!C73</f>
        <v>Ի.Ավետիսյան</v>
      </c>
      <c r="E34" s="625"/>
    </row>
    <row r="35" spans="2:5" ht="16.5" customHeight="1">
      <c r="B35" s="406" t="s">
        <v>202</v>
      </c>
      <c r="D35" s="622" t="s">
        <v>5</v>
      </c>
      <c r="E35" s="622"/>
    </row>
    <row r="36" spans="2:5" ht="16.2">
      <c r="E36" s="425"/>
    </row>
    <row r="37" spans="2:5" ht="15.75" customHeight="1">
      <c r="E37" s="426"/>
    </row>
    <row r="38" spans="2:5" ht="21" customHeight="1">
      <c r="E38" s="425"/>
    </row>
    <row r="39" spans="2:5">
      <c r="E39" s="426"/>
    </row>
  </sheetData>
  <mergeCells count="7">
    <mergeCell ref="D35:E35"/>
    <mergeCell ref="A1:F1"/>
    <mergeCell ref="A2:F2"/>
    <mergeCell ref="A3:F3"/>
    <mergeCell ref="D32:E32"/>
    <mergeCell ref="D33:E33"/>
    <mergeCell ref="D34:E34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INxbi2POJ4FDv6LGGKxyEv6Vcb6UK92ok9S4KNtCwBA=</DigestValue>
    </Reference>
    <Reference Type="http://www.w3.org/2000/09/xmldsig#Object" URI="#idOfficeObject">
      <DigestMethod Algorithm="http://www.w3.org/2001/04/xmlenc#sha256"/>
      <DigestValue>P34RHKB8q9GSapKRYpKR8rJsiXWQb/aHAuIKWW5exeM=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QZgWWG3/wCYYH0GDjSATYK9GDPUM620T9a5qZRgABQs=</DigestValue>
    </Reference>
    <Reference Type="http://www.w3.org/2000/09/xmldsig#Object" URI="#idValidSigLnImg">
      <DigestMethod Algorithm="http://www.w3.org/2001/04/xmlenc#sha256"/>
      <DigestValue>rofWKOKWxbtuDLCrRVI55YiUXUGTQpblbGrsZd1jBEA=</DigestValue>
    </Reference>
    <Reference Type="http://www.w3.org/2000/09/xmldsig#Object" URI="#idInvalidSigLnImg">
      <DigestMethod Algorithm="http://www.w3.org/2001/04/xmlenc#sha256"/>
      <DigestValue>PoSYeXkMdiJAHVEij1GWxBp2oELqXDXyDsJS9uw7d3w=</DigestValue>
    </Reference>
  </SignedInfo>
  <SignatureValue>s9prYhhmHuEGpG9OICKXX32fYkJkVbRz26iSMa2YW/jPIKUFuzM777HPkmVTiw8bnxsAFt0HLvKT
AbOJmoo/7+pdmIKVLeD+u7gniHj9cSLEOW/EQFcFHI8lxSChfh3DGL31OADjai41iQ7tVs1svOBC
VMvCf5AS7A9s/GZntMiUWoRDaD61pYmFTSchmAuFelmTayUs43V/cAoW2ggVOSswUZF9vQBDEec+
wtmwdizXdN7kBtWTqoOyxEoM5V/8V9FcbdUkcSXfTHmR/TNX78E2unxehUxBgyTRsjSfH+tW7/zi
hqStsVYrn9Ri1WRYqi4XsHkbyb51uPb8w15FdA==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qaxhNFYMQzFMzoLGgfYqLPRQdB61H7DIlHo3OB1QZqY=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ZW2TmhxflF0Cf0bYFyisU9mo9qc+DO2wUuCpEBWI0A4=</DigestValue>
      </Reference>
      <Reference URI="/xl/drawings/vmlDrawing2.vml?ContentType=application/vnd.openxmlformats-officedocument.vmlDrawing">
        <DigestMethod Algorithm="http://www.w3.org/2001/04/xmlenc#sha256"/>
        <DigestValue>N/dMWy7eXnvYr2tgExzqpiD5r7bgK03KV+fxSlAsiMU=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qZyhR6pK1gKaNGSMItcCb0CnKEBW1qJzFh3aQI4Br4I=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media/image2.emf?ContentType=image/x-emf">
        <DigestMethod Algorithm="http://www.w3.org/2001/04/xmlenc#sha256"/>
        <DigestValue>yNjIw5Sn+oX1EyMyJEd4BErHunC7uiYuQpSeKajyzu0=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OFbD6f4u/Z4xBURGbvp9Xoj1osFWazKCPVDh49uSJcU=</DigestValue>
      </Reference>
      <Reference URI="/xl/styles.xml?ContentType=application/vnd.openxmlformats-officedocument.spreadsheetml.styles+xml">
        <DigestMethod Algorithm="http://www.w3.org/2001/04/xmlenc#sha256"/>
        <DigestValue>n+4B/5aefzipOI13McR4CPe9E3BWXaWC58wONipCyck=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MT6IVU+lL4yQ459G0j8lRgLhDJBaEsfYzD6UUYhX62w=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tu16GrG+YOESbwMGheZaViGLXtEzKOJaKIVVsja4xuc=</DigestValue>
      </Reference>
      <Reference URI="/xl/worksheets/sheet2.xml?ContentType=application/vnd.openxmlformats-officedocument.spreadsheetml.worksheet+xml">
        <DigestMethod Algorithm="http://www.w3.org/2001/04/xmlenc#sha256"/>
        <DigestValue>AJDeNwnny7wTLnnMaaSnWNviwimdibV0Vz2H8Hi0Stw=</DigestValue>
      </Reference>
      <Reference URI="/xl/worksheets/sheet3.xml?ContentType=application/vnd.openxmlformats-officedocument.spreadsheetml.worksheet+xml">
        <DigestMethod Algorithm="http://www.w3.org/2001/04/xmlenc#sha256"/>
        <DigestValue>PcD4AK+2OTTQ0/l4O/ghmkzwvlDvnFuXfh7hYSqZw0c=</DigestValue>
      </Reference>
      <Reference URI="/xl/worksheets/sheet4.xml?ContentType=application/vnd.openxmlformats-officedocument.spreadsheetml.worksheet+xml">
        <DigestMethod Algorithm="http://www.w3.org/2001/04/xmlenc#sha256"/>
        <DigestValue>lfT2/WY7xI6gZlULtXPUDfyNGYQHkGjI78pap2z+nQ0=</DigestValue>
      </Reference>
      <Reference URI="/xl/worksheets/sheet5.xml?ContentType=application/vnd.openxmlformats-officedocument.spreadsheetml.worksheet+xml">
        <DigestMethod Algorithm="http://www.w3.org/2001/04/xmlenc#sha256"/>
        <DigestValue>UvyleTyKTboodJdoALSgL2bzOAk0U/ucp7hw+t2oJQ0=</DigestValue>
      </Reference>
      <Reference URI="/xl/worksheets/sheet6.xml?ContentType=application/vnd.openxmlformats-officedocument.spreadsheetml.worksheet+xml">
        <DigestMethod Algorithm="http://www.w3.org/2001/04/xmlenc#sha256"/>
        <DigestValue>08TkHXFRzVyvTGGXQNOUnB4HUad6DCeDQr7yspb+0x8=</DigestValue>
      </Reference>
      <Reference URI="/xl/worksheets/sheet7.xml?ContentType=application/vnd.openxmlformats-officedocument.spreadsheetml.worksheet+xml">
        <DigestMethod Algorithm="http://www.w3.org/2001/04/xmlenc#sha256"/>
        <DigestValue>WW2Bgwku/qlbFv9tmh1z6aC00muk0R/rxEBXG4Td5+0=</DigestValue>
      </Reference>
      <Reference URI="/xl/worksheets/sheet8.xml?ContentType=application/vnd.openxmlformats-officedocument.spreadsheetml.worksheet+xml">
        <DigestMethod Algorithm="http://www.w3.org/2001/04/xmlenc#sha256"/>
        <DigestValue>rzbHI2GA7EnK8E2gtMqT6L3EXzHUEJR0g/3faHVSTTM=</DigestValue>
      </Reference>
      <Reference URI="/xl/worksheets/sheet9.xml?ContentType=application/vnd.openxmlformats-officedocument.spreadsheetml.worksheet+xml">
        <DigestMethod Algorithm="http://www.w3.org/2001/04/xmlenc#sha256"/>
        <DigestValue>QM3iy9enoo/PRIupr8CC6XnPOsoVW/R7NCfR5DraSIQ=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{602631C2-E6F0-4E31-AE26-F77EBC8DD1C7}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2022-12-26T13:43:44Z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zPAMjOzwHO/FN33GKNd5jMzwCbDQqsAAAAAAjS5wEI0ucBdq4NcAAAAAAQ0DoJjMzPAQAAAAAAAAAAAAAAAAAAAADA1ucBAAAAAAAAAAAAAAAAAAAAAAAAAAAAAAAAAAAAAAAAAAAAAAAAAllLrwAAAAA4zs8B6ftTdwAAzwEAAAAA9ftTd+Omg6/1////AAAAAAAAAAAAAAAAkAEAAE+mg6/UzM8B3a9zdwAAFnbIzM8BAAAAANDMzwEAAAAAAAAAAGG4cncAAAAACQAAAOjNzwHozc8BAAIAAPz///8BAAAAAAAAAAAAAAAAAAAAAAAAAAAAAADwIjE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1PESAADnAb0ts26bRLVaHp9Lr3h07gEoAgAAGAidAQgCAADQB50BZAAAACwRzwEIAgAAuNDxEjAJ/hLw3GYXAAAAAAAAAAAAAJ0BAgAAAAAAAABBAAAAAACdAXwCnQEAAAAA/AEAAJQTnQEAAAAAAADnAZATnQEAAIl38ArPAa5eiXcI0/ESrl6JdwAAAAAAAAAAaAroAWgK6AEEC88BHy+nbgAA5wEAAAAA/AEAABQLzwHdLqduAAAAAAcAAAAAAAAAYbhyd/wBAAAHAAAAPAzPATwMzwEAAgAA/P///wEAAAAAAAAAAAAAAAAAAADwIj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4ArPAcQMzwHO/FN3LKTnAQAAAADxCgpZOwAAAH8AAAAAAAAABQAAAMoAAAAo4VwXAAAAADAr8BIAAAAA4MYBAXA28BIAAAAAMCvwErCSuG4DAAAAuJK4bgEAAACYbWcXvGrrbr0ts26bRLVaHp9Lr3h07gE0DM8B6ftTdwAAzwECAAAA9ftTdywRzwHg////AAAAAAAAAAAAAAAAkAEAAAAAAAEAAAAAYQByAGkAYQBsAAAAAAAAAAAAAAAAAAAABgAAAAAAAABhuHJ3AAAAAAYAAADkC88B5AvPAQACAAD8////AQAAAAAAAAAAAAAAAAAAAPAiM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s8BraZUd4kLAAD4pc8B7gsh2+4L2wAAAAAA/////4kLy///////IBcAAArLCgAopXsXAAAAAO4L2///////IBcAACHbAQAAAOsfAAAAAJw9pXZ5RFJ37gsh27wPrBcBAAAA/////wAAAADA4LQXZKrPAQAAAADA4LQXAACDF4pEUncAAOsf7gsh2wEAAAC8D6wXwOC0FwAAAAAAAAAA7gvbAGSqzwHuC9v//////yAXAAAh2wEAAADrHwAAAACOJFZ37gsh23iD9xIKAAAA/////wAAAAAQAAAAAwEAAPNlAAAcAAAB7gsh2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MzwDIzs8BzvxTd9xijXeYzM8Amw0KrAAAAAAI0ucBCNLnAXauDXAAAAAAENA6CYzMzwEAAAAAAAAAAAAAAAAAAAAAwNbnAQAAAAAAAAAAAAAAAAAAAAAAAAAAAAAAAAAAAAAAAAAAAAAAAAJZS68AAAAAOM7PAen7U3cAAM8BAAAAAPX7U3fjpoOv9f///wAAAAAAAAAAAAAAAJABAABPpoOv1MzPAd2vc3cAABZ2yMzPAQAAAADQzM8BAAAAAAAAAABhuHJ3AAAAAAkAAADozc8B6M3PAQACAAD8////AQAAAAAAAAAAAAAAAAAAAAAAAAAAAAAA8CI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1PESAADnAb0ts26bRLVaHp9Lr3h07gEoAgAAGAidAQgCAADQB50BZAAAACwRzwEIAgAAuNDxEjAJ/hLw3GYXAAAAAAAAAAAAAJ0BAgAAAAAAAABBAAAAAACdAXwCnQEAAAAA/AEAAJQTnQEAAAAAAADnAZATnQEAAIl38ArPAa5eiXcI0/ESrl6JdwAAAAAAAAAAaAroAWgK6AEEC88BHy+nbgAA5wEAAAAA/AEAABQLzwHdLqduAAAAAAcAAAAAAAAAYbhyd/wBAAAHAAAAPAzPATwMzwEAAgAA/P///wEAAAAAAAAAAAAAAAAAAADwIj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4ArPAcQMzwHO/FN3LKTnAQAAAADxCgpZOwAAAH8AAAAAAAAABQAAAMoAAAAo4VwXAAAAADAr8BIAAAAA4MYBAXA28BIAAAAAMCvwErCSuG4DAAAAuJK4bgEAAACYbWcXvGrrbr0ts26bRLVaHp9Lr3h07gE0DM8B6ftTdwAAzwECAAAA9ftTdywRzwHg////AAAAAAAAAAAAAAAAkAEAAAAAAAEAAAAAYQByAGkAYQBsAAAAAAAAAAAAAAAAAAAABgAAAAAAAABhuHJ3AAAAAAYAAADkC88B5AvPAQACAAD8////AQAAAAAAAAAAAAAAAAAAAPAiMQ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s8BraZUd4kLAAD4pc8BUAEhbFABbAAAAAAAXk7FbokLy///////IBcAAArLCgAopXsXAAAAAFABbP//////IBcAACFsAQAAAOsfAAAAAJw9pXZ5RFJ3UAEhbLwPrBcBAAAA/////wAAAABgpLQXZKrPAQAAAABgpLQXAACDF4pEUncAAOsfUAEhbAEAAAC8D6wXYKS0FwAAAAAAAAAAUAFsAGSqzwFQAWz//////yAXAAAhbAEAAADrHwAAAACOJFZ3UAEhbNAaPx0RAAAA/////wAAAAAQAAAAAwEAAPNlAAAcAAABUAEhb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Sur+CCYCLhaiH2Am5jVEvcreVFWXdiG3s3otgnWjuSo=</DigestValue>
    </Reference>
    <Reference Type="http://www.w3.org/2000/09/xmldsig#Object" URI="#idOfficeObject">
      <DigestMethod Algorithm="http://www.w3.org/2001/04/xmlenc#sha256"/>
      <DigestValue>2HLqCWAyV2nTqbWqCPtgFQcJTSjLGvpfm7MJJvAs9bI=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2iKBk9yRrOXIMyBWCboPkwcbfOI6oU9ncaFbvq3xkBo=</DigestValue>
    </Reference>
    <Reference Type="http://www.w3.org/2000/09/xmldsig#Object" URI="#idValidSigLnImg">
      <DigestMethod Algorithm="http://www.w3.org/2001/04/xmlenc#sha256"/>
      <DigestValue>DmBDfmEFoas8n2QsJbfpb4HJ6HM1V5SANQsPZV4f/6g=</DigestValue>
    </Reference>
    <Reference Type="http://www.w3.org/2000/09/xmldsig#Object" URI="#idInvalidSigLnImg">
      <DigestMethod Algorithm="http://www.w3.org/2001/04/xmlenc#sha256"/>
      <DigestValue>Jn8h4FIdny07FrcYwRiALPvs/o/8js+aDV5PAQ3xc/s=</DigestValue>
    </Reference>
  </SignedInfo>
  <SignatureValue>ex3xZWhkTNCYFNmJysFu54yObCL7GsB1VlGl1vyi4oQbVQONFWpmAWW5Bzwb3hvfcvcHKq9NC+Ke
77mRQ62pGL2Y7E1g649wQ4tdLgOuCr5NeElgyXz987HAtvlcWL6PgmQX+AtzI7kzt9hItUXlbmdq
ywei8EGhpzQ8pdme8WO7R83mH05iYkmjAdEbiGPF4/Ba44t2E+7WxmelOCvGwM4HRNepq7LnvpYf
1sojF0ArtL/PFJTIGcekoBF+Abs0y4zp5UgLio2bYKFrJEF3UwLAXnpcpQNMkMC7+2WDqxTEpjfg
u8e6Z8A2Tdy4W4Tg61ieYqB+W8Er4wiQnG6wSQ==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qaxhNFYMQzFMzoLGgfYqLPRQdB61H7DIlHo3OB1QZqY=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ZW2TmhxflF0Cf0bYFyisU9mo9qc+DO2wUuCpEBWI0A4=</DigestValue>
      </Reference>
      <Reference URI="/xl/drawings/vmlDrawing2.vml?ContentType=application/vnd.openxmlformats-officedocument.vmlDrawing">
        <DigestMethod Algorithm="http://www.w3.org/2001/04/xmlenc#sha256"/>
        <DigestValue>N/dMWy7eXnvYr2tgExzqpiD5r7bgK03KV+fxSlAsiMU=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qZyhR6pK1gKaNGSMItcCb0CnKEBW1qJzFh3aQI4Br4I=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media/image2.emf?ContentType=image/x-emf">
        <DigestMethod Algorithm="http://www.w3.org/2001/04/xmlenc#sha256"/>
        <DigestValue>yNjIw5Sn+oX1EyMyJEd4BErHunC7uiYuQpSeKajyzu0=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OFbD6f4u/Z4xBURGbvp9Xoj1osFWazKCPVDh49uSJcU=</DigestValue>
      </Reference>
      <Reference URI="/xl/styles.xml?ContentType=application/vnd.openxmlformats-officedocument.spreadsheetml.styles+xml">
        <DigestMethod Algorithm="http://www.w3.org/2001/04/xmlenc#sha256"/>
        <DigestValue>n+4B/5aefzipOI13McR4CPe9E3BWXaWC58wONipCyck=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MT6IVU+lL4yQ459G0j8lRgLhDJBaEsfYzD6UUYhX62w=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tu16GrG+YOESbwMGheZaViGLXtEzKOJaKIVVsja4xuc=</DigestValue>
      </Reference>
      <Reference URI="/xl/worksheets/sheet2.xml?ContentType=application/vnd.openxmlformats-officedocument.spreadsheetml.worksheet+xml">
        <DigestMethod Algorithm="http://www.w3.org/2001/04/xmlenc#sha256"/>
        <DigestValue>AJDeNwnny7wTLnnMaaSnWNviwimdibV0Vz2H8Hi0Stw=</DigestValue>
      </Reference>
      <Reference URI="/xl/worksheets/sheet3.xml?ContentType=application/vnd.openxmlformats-officedocument.spreadsheetml.worksheet+xml">
        <DigestMethod Algorithm="http://www.w3.org/2001/04/xmlenc#sha256"/>
        <DigestValue>PcD4AK+2OTTQ0/l4O/ghmkzwvlDvnFuXfh7hYSqZw0c=</DigestValue>
      </Reference>
      <Reference URI="/xl/worksheets/sheet4.xml?ContentType=application/vnd.openxmlformats-officedocument.spreadsheetml.worksheet+xml">
        <DigestMethod Algorithm="http://www.w3.org/2001/04/xmlenc#sha256"/>
        <DigestValue>lfT2/WY7xI6gZlULtXPUDfyNGYQHkGjI78pap2z+nQ0=</DigestValue>
      </Reference>
      <Reference URI="/xl/worksheets/sheet5.xml?ContentType=application/vnd.openxmlformats-officedocument.spreadsheetml.worksheet+xml">
        <DigestMethod Algorithm="http://www.w3.org/2001/04/xmlenc#sha256"/>
        <DigestValue>UvyleTyKTboodJdoALSgL2bzOAk0U/ucp7hw+t2oJQ0=</DigestValue>
      </Reference>
      <Reference URI="/xl/worksheets/sheet6.xml?ContentType=application/vnd.openxmlformats-officedocument.spreadsheetml.worksheet+xml">
        <DigestMethod Algorithm="http://www.w3.org/2001/04/xmlenc#sha256"/>
        <DigestValue>08TkHXFRzVyvTGGXQNOUnB4HUad6DCeDQr7yspb+0x8=</DigestValue>
      </Reference>
      <Reference URI="/xl/worksheets/sheet7.xml?ContentType=application/vnd.openxmlformats-officedocument.spreadsheetml.worksheet+xml">
        <DigestMethod Algorithm="http://www.w3.org/2001/04/xmlenc#sha256"/>
        <DigestValue>WW2Bgwku/qlbFv9tmh1z6aC00muk0R/rxEBXG4Td5+0=</DigestValue>
      </Reference>
      <Reference URI="/xl/worksheets/sheet8.xml?ContentType=application/vnd.openxmlformats-officedocument.spreadsheetml.worksheet+xml">
        <DigestMethod Algorithm="http://www.w3.org/2001/04/xmlenc#sha256"/>
        <DigestValue>rzbHI2GA7EnK8E2gtMqT6L3EXzHUEJR0g/3faHVSTTM=</DigestValue>
      </Reference>
      <Reference URI="/xl/worksheets/sheet9.xml?ContentType=application/vnd.openxmlformats-officedocument.spreadsheetml.worksheet+xml">
        <DigestMethod Algorithm="http://www.w3.org/2001/04/xmlenc#sha256"/>
        <DigestValue>QM3iy9enoo/PRIupr8CC6XnPOsoVW/R7NCfR5DraSIQ=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{D9AADFEB-82DC-45C7-9AAB-88B13B097A6D}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2022-12-26T13:44:08Z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zPAMjOzwHO/FN33GKNd5jMzwCbDQqsAAAAAAjS5wEI0ucBdq4NcAAAAAAQ0DoJjMzPAQAAAAAAAAAAAAAAAAAAAADA1ucBAAAAAAAAAAAAAAAAAAAAAAAAAAAAAAAAAAAAAAAAAAAAAAAAAllLrwAAAAA4zs8B6ftTdwAAzwEAAAAA9ftTd+Omg6/1////AAAAAAAAAAAAAAAAkAEAAE+mg6/UzM8B3a9zdwAAFnbIzM8BAAAAANDMzwEAAAAAAAAAAGG4cncAAAAACQAAAOjNzwHozc8BAAIAAPz///8BAAAAAAAAAAAAAAAAAAAAAAAAAAAAAADwIjE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E1PESAADnAb0ts26bRLVaHp9Lr3h07gEoAgAAGAidAQgCAADQB50BZAAAACwRzwEIAgAAuNDxEjAJ/hLw3GYXAAAAAAAAAAAAAJ0BAgAAAAAAAABBAAAAAACdAXwCnQEAAAAA/AEAAJQTnQEAAAAAAADnAZATnQEAAIl38ArPAa5eiXcI0/ESrl6JdwAAAAAAAAAAaAroAWgK6AEEC88BHy+nbgAA5wEAAAAA/AEAABQLzwHdLqduAAAAAAcAAAAAAAAAYbhyd/wBAAAHAAAAPAzPATwMzwEAAgAA/P///wEAAAAAAAAAAAAAAAAAAADwIj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4ArPAcQMzwHO/FN3LKTnAQAAAADxCgpZOwAAAH8AAAAAAAAABQAAAMoAAAAo4VwXAAAAADAr8BIAAAAA4MYBAXA28BIAAAAAMCvwErCSuG4DAAAAuJK4bgEAAACYbWcXvGrrbr0ts26bRLVaHp9Lr3h07gE0DM8B6ftTdwAAzwECAAAA9ftTdywRzwHg////AAAAAAAAAAAAAAAAkAEAAAAAAAEAAAAAYQByAGkAYQBsAAAAAAAAAAAAAAAAAAAABgAAAAAAAABhuHJ3AAAAAAYAAADkC88B5AvPAQACAAD8////AQAAAAAAAAAAAAAAAAAAAPAiM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c8BraZUd4kLAAAYpc8BIw8hyCMPyAAAAAAAXk7FbokLy///////IBcAAArLCgAopXsXAAAAACMPyP//////IBcAACHIAQAAC+sfAAAAAJw9pXZ5RFJ3Iw8hyLwPrBcBAAAA/////wAAAAAAEZMdhKnPAQAAAAAAEZMdAABZHYpEUncAC+sfIw8hyAEAAAC8D6wXABGTHQAAAAAAAAAAIw/IAISpzwEjD8j//////yAXAAAhyAEAAAvrHwAAAACOJFZ3Iw8hyBjv0hcKAAAA/////wAAAAAQAAAAAwEAAPNlAAAcAAABIw8hy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MzwDIzs8BzvxTd9xijXeYzM8Amw0KrAAAAAAI0ucBCNLnAXauDXAAAAAAENA6CYzMzwEAAAAAAAAAAAAAAAAAAAAAwNbnAQAAAAAAAAAAAAAAAAAAAAAAAAAAAAAAAAAAAAAAAAAAAAAAAAJZS68AAAAAOM7PAen7U3cAAM8BAAAAAPX7U3fjpoOv9f///wAAAAAAAAAAAAAAAJABAABPpoOv1MzPAd2vc3cAABZ2yMzPAQAAAADQzM8BAAAAAAAAAABhuHJ3AAAAAAkAAADozc8B6M3PAQACAAD8////AQAAAAAAAAAAAAAAAAAAAAAAAAAAAAAA8CIx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E1PESAADnAb0ts26bRLVaHp9Lr3h07gEoAgAAGAidAQgCAADQB50BZAAAACwRzwEIAgAAuNDxEjAJ/hLw3GYXAAAAAAAAAAAAAJ0BAgAAAAAAAABBAAAAAACdAXwCnQEAAAAA/AEAAJQTnQEAAAAAAADnAZATnQEAAIl38ArPAa5eiXcI0/ESrl6JdwAAAAAAAAAAaAroAWgK6AEEC88BHy+nbgAA5wEAAAAA/AEAABQLzwHdLqduAAAAAAcAAAAAAAAAYbhyd/wBAAAHAAAAPAzPATwMzwEAAgAA/P///wEAAAAAAAAAAAAAAAAAAADwIjE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4ArPAcQMzwHO/FN3LKTnAQAAAADxCgpZOwAAAH8AAAAAAAAABQAAAMoAAAAo4VwXAAAAADAr8BIAAAAA4MYBAXA28BIAAAAAMCvwErCSuG4DAAAAuJK4bgEAAACYbWcXvGrrbr0ts26bRLVaHp9Lr3h07gE0DM8B6ftTdwAAzwECAAAA9ftTdywRzwHg////AAAAAAAAAAAAAAAAkAEAAAAAAAEAAAAAYQByAGkAYQBsAAAAAAAAAAAAAAAAAAAABgAAAAAAAABhuHJ3AAAAAAYAAADkC88B5AvPAQACAAD8////AQAAAAAAAAAAAAAAAAAAAPAiM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c8BraZUd4kLAAAYpc8BIQ8h3SEP3QAAAAAAXk7FbokLy///////IBcAAArLCgAopXsXAAAAACEP3f//////IBcAACHdAQAAC+sfAAAAAJw9pXZ5RFJ3IQ8h3bwPrBcBAAAA/////wAAAACIFJIdhKnPAQAAAACIFJIdAABZHYpEUncAC+sfIQ8h3QEAAAC8D6wXiBSSHQAAAAAAAAAAIQ/dAISpzwEhD93//////yAXAAAh3QEAAAvrHwAAAACOJFZ3IQ8h3UCPwxcRAAAA/////wAAAAAQAAAAAwEAAPNlAAAcAAABIQ8h3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2022-11-21T11:39:54Z</cp:lastPrinted>
  <dcterms:created xsi:type="dcterms:W3CDTF">1996-10-14T23:33:28Z</dcterms:created>
  <dcterms:modified xsi:type="dcterms:W3CDTF">2022-12-20T05:52:12Z</dcterms:modified>
</cp:coreProperties>
</file>